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oteke GVP\RAZPIS CESTE\RAZPIS CESTE 2023\"/>
    </mc:Choice>
  </mc:AlternateContent>
  <xr:revisionPtr revIDLastSave="0" documentId="13_ncr:1_{CE6388B6-89AF-4A83-BD46-6525D8D815D6}" xr6:coauthVersionLast="47" xr6:coauthVersionMax="47" xr10:uidLastSave="{00000000-0000-0000-0000-000000000000}"/>
  <bookViews>
    <workbookView xWindow="3150" yWindow="225" windowWidth="23595" windowHeight="14745" tabRatio="835" xr2:uid="{00000000-000D-0000-FFFF-FFFF00000000}"/>
  </bookViews>
  <sheets>
    <sheet name="Odseki za asf. po KS" sheetId="1" r:id="rId1"/>
    <sheet name="Ocena del asfaltiranja SKUPNO" sheetId="13" r:id="rId2"/>
    <sheet name="Gradbena dela Bukov vrh" sheetId="17" r:id="rId3"/>
    <sheet name="Skica tipske grbine" sheetId="12" r:id="rId4"/>
  </sheets>
  <definedNames>
    <definedName name="_xlnm.Print_Area" localSheetId="0">'Odseki za asf. po KS'!$A$1:$F$23</definedName>
    <definedName name="_xlnm.Print_Area" localSheetId="3">'Skica tipske grbine'!$A$1:$L$40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9" i="13" l="1"/>
  <c r="F37" i="13"/>
  <c r="B45" i="13"/>
  <c r="F35" i="13"/>
  <c r="F33" i="13"/>
  <c r="F31" i="13"/>
  <c r="F24" i="13"/>
  <c r="F22" i="13"/>
  <c r="F20" i="13"/>
  <c r="F18" i="13"/>
  <c r="F16" i="13"/>
  <c r="F14" i="13"/>
  <c r="F12" i="13"/>
  <c r="F10" i="13"/>
  <c r="F8" i="13"/>
  <c r="F45" i="13" l="1"/>
  <c r="F26" i="13"/>
  <c r="F44" i="13" s="1"/>
  <c r="F47" i="13" l="1"/>
  <c r="B17" i="1" l="1"/>
  <c r="F96" i="17"/>
  <c r="A96" i="17"/>
  <c r="A98" i="17" s="1"/>
  <c r="F94" i="17"/>
  <c r="F84" i="17"/>
  <c r="F82" i="17"/>
  <c r="F80" i="17"/>
  <c r="F78" i="17"/>
  <c r="F76" i="17"/>
  <c r="F74" i="17"/>
  <c r="A74" i="17"/>
  <c r="A76" i="17" s="1"/>
  <c r="A78" i="17" s="1"/>
  <c r="A80" i="17" s="1"/>
  <c r="A82" i="17" s="1"/>
  <c r="A84" i="17" s="1"/>
  <c r="A86" i="17" s="1"/>
  <c r="F72" i="17"/>
  <c r="F64" i="17"/>
  <c r="F62" i="17"/>
  <c r="F60" i="17"/>
  <c r="F58" i="17"/>
  <c r="F56" i="17"/>
  <c r="F54" i="17"/>
  <c r="F52" i="17"/>
  <c r="F50" i="17"/>
  <c r="F48" i="17"/>
  <c r="A48" i="17"/>
  <c r="A50" i="17" s="1"/>
  <c r="A52" i="17" s="1"/>
  <c r="A54" i="17" s="1"/>
  <c r="A56" i="17" s="1"/>
  <c r="A58" i="17" s="1"/>
  <c r="A60" i="17" s="1"/>
  <c r="A62" i="17" s="1"/>
  <c r="A64" i="17" s="1"/>
  <c r="A66" i="17" s="1"/>
  <c r="F46" i="17"/>
  <c r="F39" i="17"/>
  <c r="F37" i="17"/>
  <c r="F35" i="17"/>
  <c r="F33" i="17"/>
  <c r="A33" i="17"/>
  <c r="A35" i="17" s="1"/>
  <c r="A37" i="17" s="1"/>
  <c r="A39" i="17" s="1"/>
  <c r="F31" i="17"/>
  <c r="F41" i="17" l="1"/>
  <c r="F13" i="17" s="1"/>
  <c r="F98" i="17"/>
  <c r="E100" i="17" s="1"/>
  <c r="F19" i="17" s="1"/>
  <c r="F66" i="17"/>
  <c r="F68" i="17" s="1"/>
  <c r="F15" i="17" s="1"/>
  <c r="F86" i="17"/>
  <c r="E88" i="17" s="1"/>
  <c r="F17" i="17" s="1"/>
  <c r="F21" i="17" l="1"/>
  <c r="F22" i="17" l="1"/>
  <c r="F23" i="17" s="1"/>
  <c r="E17" i="1" s="1"/>
  <c r="B44" i="13" l="1"/>
  <c r="F48" i="13" l="1"/>
  <c r="F49" i="13" s="1"/>
  <c r="F11" i="1" s="1"/>
  <c r="E20" i="1" s="1"/>
</calcChain>
</file>

<file path=xl/sharedStrings.xml><?xml version="1.0" encoding="utf-8"?>
<sst xmlns="http://schemas.openxmlformats.org/spreadsheetml/2006/main" count="149" uniqueCount="100">
  <si>
    <t>Naziv ceste</t>
  </si>
  <si>
    <t>NK - nekategorizirana cesta</t>
  </si>
  <si>
    <t>Skupaj:</t>
  </si>
  <si>
    <t>22% DDV</t>
  </si>
  <si>
    <t>SKUPAJ</t>
  </si>
  <si>
    <t>B</t>
  </si>
  <si>
    <t>A</t>
  </si>
  <si>
    <r>
      <t>m</t>
    </r>
    <r>
      <rPr>
        <vertAlign val="superscript"/>
        <sz val="10"/>
        <rFont val="Arial"/>
        <family val="2"/>
        <charset val="238"/>
      </rPr>
      <t>1</t>
    </r>
  </si>
  <si>
    <r>
      <t>m</t>
    </r>
    <r>
      <rPr>
        <vertAlign val="superscript"/>
        <sz val="10"/>
        <rFont val="Arial"/>
        <family val="2"/>
        <charset val="238"/>
      </rPr>
      <t>2</t>
    </r>
  </si>
  <si>
    <t>ROČNO IN STROJNO OBLIKOVANJE GRAMOZNE PODLAGE ZA MULDE</t>
  </si>
  <si>
    <t>FINO PLANIRANJE IN VALJANJE ZGORNJEGA USTROJA S TOČNOSTJO +/- 1CM</t>
  </si>
  <si>
    <r>
      <t>m</t>
    </r>
    <r>
      <rPr>
        <vertAlign val="superscript"/>
        <sz val="10"/>
        <rFont val="Arial"/>
        <family val="2"/>
        <charset val="238"/>
      </rPr>
      <t>3</t>
    </r>
  </si>
  <si>
    <t>DOBAVA IN VGRADNJA KAMNITEGA DROBLJENCA GRANULACIJE 0 - 16 MM V DEBELINI 3 - 5 CM</t>
  </si>
  <si>
    <t>Cena</t>
  </si>
  <si>
    <t>Cena/Količino</t>
  </si>
  <si>
    <t>Količina</t>
  </si>
  <si>
    <t>Enota</t>
  </si>
  <si>
    <t>C</t>
  </si>
  <si>
    <t>REKAPITULACIJA:</t>
  </si>
  <si>
    <t>D</t>
  </si>
  <si>
    <t>Skica tipske hitrostne ovire za območje naselja:</t>
  </si>
  <si>
    <t>ASFALTIRANJE VOZIŠČA Z AC16 SURF B 70/100 A4 DEBELINE 7 CM</t>
  </si>
  <si>
    <t>ASFALTIRANJE MULDE Z AC16 SURF B 70/100 A4 DEBELINE 7 CM ŠIRINE 50 CM</t>
  </si>
  <si>
    <t>KRPANJE VOZIŠČA Z AC11 SURF B 70/100 A4 DEBELINE 7 CM</t>
  </si>
  <si>
    <t>KRPANJE VOZIŠČA Z AC8 SURF B 70/100 A5 DEBELINE 3 CM</t>
  </si>
  <si>
    <t>Opomba: Izvajalec naj pred oddajo ponudbe preveri formule v popisu del in sam odpravi morebitne napake</t>
  </si>
  <si>
    <t>Dolžina asfaltiranja (m)</t>
  </si>
  <si>
    <t>VSE KRAJEVNE SKUPNOSTI IN OBČINA GVP</t>
  </si>
  <si>
    <t>ASFALT:  Š= OD 3,0 DO 4,5 M + 0,5 M MULDA</t>
  </si>
  <si>
    <t>LOKALNE CESTE IN JAVNE POTI</t>
  </si>
  <si>
    <t>ASFALTIRANJE VOZIŠČA Z AC8 SURF B 70/100 A5 DEBELINE 3 CM</t>
  </si>
  <si>
    <t>m²</t>
  </si>
  <si>
    <t>KRPANJE VOZIŠČA Z AC22 BASE B 70/100 A5 DEBELINE 6 CM</t>
  </si>
  <si>
    <t>ASFALTIRANJE MULDE Z AC22 BASE B 70/100 A3 DEBELINE 5 CM IN ŠIRINE 50 CM</t>
  </si>
  <si>
    <t>ASFALTIRANJE MULDE Z AC8 SURF B 70/100 A5 DEBELINE 3 CM IN ŠIRINE 50 CM</t>
  </si>
  <si>
    <t>ASFALTIRANJE VOZIŠČA Z AC22 BASE B 70/100 A3 DEBELINE 5 CM</t>
  </si>
  <si>
    <t>asfaltiranje</t>
  </si>
  <si>
    <t>LC100131 Poljane - Bukov vrh - Lučine</t>
  </si>
  <si>
    <t>Odsek Drnovšek</t>
  </si>
  <si>
    <t>REKAPITULACIJA STROŠKOV</t>
  </si>
  <si>
    <t>PRIPRAVLJALNA DELA</t>
  </si>
  <si>
    <t>GRADBENA IN ZEMELJSKA DELA</t>
  </si>
  <si>
    <t>ODVODNJAVANJE</t>
  </si>
  <si>
    <t>VSE SKUPAJ</t>
  </si>
  <si>
    <t>VSE SKUPAJ Z DDV</t>
  </si>
  <si>
    <t>Postavka</t>
  </si>
  <si>
    <t>Opomba: Izvajalec mora v ceni upoštevati stroške:
'- transporta odvečnega materiala do najbližje trajne deponije
'- trajne deponije, taks in ostalih stroški trajnega deponije odvečnega materiala
'- čiščenja med posameznimi gradbenimi fazami in deli 
'- vzpostavitev začasnih deponij v prvotno površinsko stanje
'- tekočega čiščenja cestišča in poti, ki se uporabljajo za gradnjo in transport
'- prvo čiščenje kanalov in jaškov pred pregledom in tesnostnim preizkusom
'- razsipnost zemljine in rušitvenih elementov pri transportu na deponije (obračun v raščene ali vgrajenem stanju, 
   brez faktorja razsipnosti)</t>
  </si>
  <si>
    <t>Zakoličba drenaže, prepustov in razširitev.</t>
  </si>
  <si>
    <t>m¹</t>
  </si>
  <si>
    <t>Posek in odstranitev dreves z debli premera od 15 do 50 cm, vključno z nakladanjem in odvozom na trajno deponijo.</t>
  </si>
  <si>
    <t>kos</t>
  </si>
  <si>
    <t>Izkop in odstranitev panjev dreves premera 15 do 50 cm, vključno z nakladnjem in odvozom na trajno deponijo.</t>
  </si>
  <si>
    <t>Rezanje asfalta debeline do 10 cm.</t>
  </si>
  <si>
    <t>Pripravljalna dela z ureditvijo gradbišča in zaporo ceste oz. začasno prometno ureditvijo vključno z postavitvijo cestne signalizacije in opreme (nočna označitev grabišča z utripajočo lučjo)</t>
  </si>
  <si>
    <t>kpl</t>
  </si>
  <si>
    <t>SKUPAJ A</t>
  </si>
  <si>
    <t>Rušenje asfaltnih vozišč, debeline do 10 cm, vključno z nakladanjem in odvozom na trajno deponijo.</t>
  </si>
  <si>
    <t>Strojno mletje obstoječega asfalta debline do 10 cm, vključno z odstranitvijo in vgradnjo v obstoječo vozišče, ki vključuje niveliranje in komprimiranje</t>
  </si>
  <si>
    <t>Ročno in strojno planiranje temeljnih tal</t>
  </si>
  <si>
    <t>Strojni izkop v zemljini III. kategorije za vtočne jaške z nakladanjem in odvozom na trajno deponijo</t>
  </si>
  <si>
    <t>m³</t>
  </si>
  <si>
    <t>Strojni izkop v zemljini III. kategorije za drenažo, deponiranje ob gradbeni jami za kasnejšo vgradnjo</t>
  </si>
  <si>
    <r>
      <rPr>
        <b/>
        <sz val="11"/>
        <rFont val="Arial"/>
        <family val="2"/>
        <charset val="238"/>
      </rPr>
      <t>Izdelava spodnjega ustroja ceste</t>
    </r>
    <r>
      <rPr>
        <sz val="11"/>
        <rFont val="Arial"/>
        <family val="2"/>
        <charset val="238"/>
      </rPr>
      <t>, dobava in vgradnja kamnitega drobljenca granulacije 0-64 mm v debelini 50 cm z komprimiranjem po slojih min. 30 cm in doseganjem dimnamične nosilnosti Ev2 = 60 MPa</t>
    </r>
  </si>
  <si>
    <r>
      <rPr>
        <b/>
        <sz val="11"/>
        <rFont val="Arial"/>
        <family val="2"/>
        <charset val="238"/>
      </rPr>
      <t>Izdelava zgornjega ustroja ceste</t>
    </r>
    <r>
      <rPr>
        <sz val="11"/>
        <rFont val="Arial"/>
        <family val="2"/>
        <charset val="238"/>
      </rPr>
      <t>, dobava in vgradnja kamnitega drobljenca granulacije 0-32 mm v debelini 20 cm z komprimiranjem  in doseganjem dimnamične nosilnosti Ev2 = 100 MPa ter grobim planiranjem z natančnostjo +/- 5 cm</t>
    </r>
  </si>
  <si>
    <r>
      <t xml:space="preserve">Izdelava finega planuma pred asfaltiranjem, vključno z utrjevanje do zahtevane nosilnosti in finim planiranje s točnostjo </t>
    </r>
    <r>
      <rPr>
        <u/>
        <sz val="11"/>
        <rFont val="Arial"/>
        <family val="2"/>
        <charset val="238"/>
      </rPr>
      <t>+</t>
    </r>
    <r>
      <rPr>
        <sz val="11"/>
        <rFont val="Arial"/>
        <family val="2"/>
        <charset val="238"/>
      </rPr>
      <t>1</t>
    </r>
    <r>
      <rPr>
        <sz val="11"/>
        <rFont val="Arial"/>
        <family val="2"/>
      </rPr>
      <t xml:space="preserve"> cm, širina planiranja do 5,0 m.</t>
    </r>
  </si>
  <si>
    <t>Izdelava podlage za asfaltno muldo v širimi 50 cm</t>
  </si>
  <si>
    <t>Izdelava bankin širine 50 cm vključno z dobavo in vgradnjo ter komprimiranjem kamnitega drobljenca granulacije 0-8 cm, naklon mulde 2% od vozišča</t>
  </si>
  <si>
    <t>Nepredvidena dela v višini 10%. Po predhodni potrditvi nadzora.</t>
  </si>
  <si>
    <t>SKUPAJ B</t>
  </si>
  <si>
    <t>Rušenje obstoječih betonskih jaškov in cevi vključno z odvozom na trajno deponijo</t>
  </si>
  <si>
    <t>Izdelava cestnega cevnega prepusta PE SN8 DN 315 dolžine 8 m, s podložnim betonom in polnim obbetoniranjem z betonom C12/15 (poraba 0,25 m³/m¹)</t>
  </si>
  <si>
    <t>kom</t>
  </si>
  <si>
    <t>Izdelava betonskega jaška fi 80 cm, višine 1,5 m vključno z izdelavo peskolova, temelja z muldo, vtoka z cestne mulde ali drenaže ter iztoka v cev (zidarsko obdelani stiki)</t>
  </si>
  <si>
    <t>Dobava in montaža betonskega pokrova fi 80 cm</t>
  </si>
  <si>
    <t>Izdelava cestnega cevnega prepusta PE SN8 DN 400 dolžine 12 m, s podložnim betonom in polnim obbetoniranjem z betonom C12/15 (poraba 0,25 m³/m¹)</t>
  </si>
  <si>
    <t xml:space="preserve">Izdelava obcestne drenaže vključno z filcem, obsipom s pranim peskom, izdelavo betonske muled in vgradnujo drenažne cevi fi 250mm s perforacijo 2/3 </t>
  </si>
  <si>
    <t>Strojna izdelava plitvega jarka za odvodnjavanje</t>
  </si>
  <si>
    <t>Dodatna in nepredvidena dela. Izdelava dodatnih prepustov, jaškov in drugo. Obračun po dejanskih stroških porabe časa in materiala po vpisu v gradbeni dnevnik. Ocena:  10% od vrednosti kanalizacijskih del</t>
  </si>
  <si>
    <t>SKUPAJ  C</t>
  </si>
  <si>
    <t>Dobavain vgradnja JVO, vgradnja z zabijanjem v tla, F zaključnice, izvedba v radiju.</t>
  </si>
  <si>
    <t>Dobava in vgradnja prometnega znaka, vključno z drogom ustrezne višine (1,5 m spodnji rob znaka), izdelavo temelja in vgradnjo.</t>
  </si>
  <si>
    <t>Dodatna in nepredvidena dela. Izdelava dodatnih asfaltnih površin. Obračun po dejanskih stroških porabe časa in materiala po vpisu v gradbeni dnevnik. Ocena:  10% od vrednosti kanalizacijskih del</t>
  </si>
  <si>
    <t>SKUPAJ  D</t>
  </si>
  <si>
    <t>SANACIJA VOZIŠČA V DEBELINI 70 CM</t>
  </si>
  <si>
    <t>OSTALA DELA</t>
  </si>
  <si>
    <t>Gradbena dela priprave na asfaltiranje</t>
  </si>
  <si>
    <t>OBNOVA OBČINSKIH LOKALNIH CEST IN JAVNIH POTI V LETU 2023</t>
  </si>
  <si>
    <t>ASFALT: L=1050 M, Š= 4,0 M + 0,5 M MULDA</t>
  </si>
  <si>
    <t>KRPANJE ASFALTA</t>
  </si>
  <si>
    <t>KRPANJE MULDE Z AC11 SURF B 70/100 A4 DEBELINE 7 CM</t>
  </si>
  <si>
    <t>ASFALT:  krpanje kvadratur do 50 m2 na lokacija</t>
  </si>
  <si>
    <t>REKAPITULACIJA</t>
  </si>
  <si>
    <t>CESTA</t>
  </si>
  <si>
    <t>JP in LC na območju občine Gorenja vas - Poljane</t>
  </si>
  <si>
    <t>Ponudbena cena ASFALTIRANJA z DDV</t>
  </si>
  <si>
    <t>Strošek priprave  z DDV</t>
  </si>
  <si>
    <t xml:space="preserve">Vrsta del </t>
  </si>
  <si>
    <t>gradbena dela</t>
  </si>
  <si>
    <t>SKUPAJ z DDV:</t>
  </si>
  <si>
    <t>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</si>
</sst>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#"/>
  </numFmts>
  <fonts count="45" x14ac:knownFonts="1">
    <font>
      <sz val="10"/>
      <name val="Arial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1"/>
      <name val="Arial CE"/>
      <charset val="238"/>
    </font>
    <font>
      <b/>
      <sz val="10"/>
      <name val="Arial CE"/>
      <charset val="238"/>
    </font>
    <font>
      <sz val="9"/>
      <name val="Arial"/>
      <family val="2"/>
      <charset val="238"/>
    </font>
    <font>
      <vertAlign val="superscript"/>
      <sz val="10"/>
      <name val="Arial"/>
      <family val="2"/>
      <charset val="238"/>
    </font>
    <font>
      <i/>
      <sz val="8"/>
      <name val="Arial"/>
      <family val="2"/>
      <charset val="238"/>
    </font>
    <font>
      <sz val="16"/>
      <name val="Arial CE"/>
      <charset val="238"/>
    </font>
    <font>
      <sz val="10"/>
      <color rgb="FFFF0000"/>
      <name val="Arial CE"/>
      <charset val="238"/>
    </font>
    <font>
      <sz val="8"/>
      <color rgb="FFFF0000"/>
      <name val="Arial CE"/>
      <charset val="238"/>
    </font>
    <font>
      <b/>
      <i/>
      <sz val="9"/>
      <name val="Arial"/>
      <family val="2"/>
      <charset val="238"/>
    </font>
    <font>
      <i/>
      <sz val="9"/>
      <name val="Arial"/>
      <family val="2"/>
      <charset val="238"/>
    </font>
    <font>
      <b/>
      <sz val="9"/>
      <color indexed="10"/>
      <name val="Arial"/>
      <family val="2"/>
      <charset val="238"/>
    </font>
    <font>
      <b/>
      <sz val="9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6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  <charset val="238"/>
    </font>
    <font>
      <sz val="12"/>
      <name val="Arial"/>
      <family val="2"/>
    </font>
    <font>
      <b/>
      <sz val="14"/>
      <name val="Arial"/>
      <family val="2"/>
      <charset val="238"/>
    </font>
    <font>
      <sz val="9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1"/>
      <color rgb="FFFF0000"/>
      <name val="Arial"/>
      <family val="2"/>
    </font>
    <font>
      <sz val="11"/>
      <name val="Arial"/>
      <family val="2"/>
      <charset val="238"/>
    </font>
    <font>
      <sz val="11"/>
      <name val="Arial CE"/>
      <family val="2"/>
      <charset val="238"/>
    </font>
    <font>
      <u/>
      <sz val="11"/>
      <name val="Arial"/>
      <family val="2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sz val="12"/>
      <color rgb="FFFF0000"/>
      <name val="Arial"/>
      <family val="2"/>
    </font>
    <font>
      <b/>
      <sz val="14"/>
      <color rgb="FFFF0000"/>
      <name val="Arial"/>
      <family val="2"/>
    </font>
    <font>
      <b/>
      <sz val="12"/>
      <color rgb="FFFF0000"/>
      <name val="Arial"/>
      <family val="2"/>
    </font>
    <font>
      <sz val="12"/>
      <name val="Arial CE"/>
      <family val="2"/>
      <charset val="238"/>
    </font>
    <font>
      <b/>
      <sz val="16"/>
      <color rgb="FF0070C0"/>
      <name val="Arial"/>
      <family val="2"/>
      <charset val="238"/>
    </font>
    <font>
      <b/>
      <i/>
      <sz val="26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6" fillId="0" borderId="0" applyNumberForma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0" fontId="3" fillId="0" borderId="0" applyFill="0" applyBorder="0"/>
  </cellStyleXfs>
  <cellXfs count="210">
    <xf numFmtId="0" fontId="0" fillId="0" borderId="0" xfId="0"/>
    <xf numFmtId="0" fontId="38" fillId="0" borderId="0" xfId="0" applyFont="1" applyAlignment="1">
      <alignment horizontal="justify"/>
    </xf>
    <xf numFmtId="0" fontId="14" fillId="0" borderId="0" xfId="2" applyFont="1"/>
    <xf numFmtId="2" fontId="14" fillId="0" borderId="0" xfId="2" applyNumberFormat="1" applyFont="1"/>
    <xf numFmtId="0" fontId="14" fillId="0" borderId="0" xfId="2" applyFont="1" applyAlignment="1">
      <alignment horizontal="center"/>
    </xf>
    <xf numFmtId="0" fontId="5" fillId="0" borderId="0" xfId="2" applyAlignment="1">
      <alignment horizontal="center"/>
    </xf>
    <xf numFmtId="0" fontId="5" fillId="0" borderId="0" xfId="2"/>
    <xf numFmtId="2" fontId="5" fillId="0" borderId="0" xfId="2" applyNumberFormat="1"/>
    <xf numFmtId="4" fontId="3" fillId="0" borderId="5" xfId="4" applyNumberFormat="1" applyBorder="1"/>
    <xf numFmtId="2" fontId="3" fillId="0" borderId="5" xfId="4" applyNumberFormat="1" applyBorder="1"/>
    <xf numFmtId="3" fontId="3" fillId="0" borderId="5" xfId="4" applyNumberFormat="1" applyBorder="1"/>
    <xf numFmtId="0" fontId="3" fillId="0" borderId="5" xfId="4" applyBorder="1" applyAlignment="1">
      <alignment horizontal="right"/>
    </xf>
    <xf numFmtId="0" fontId="6" fillId="0" borderId="5" xfId="4" applyFont="1" applyBorder="1"/>
    <xf numFmtId="0" fontId="7" fillId="0" borderId="0" xfId="4" applyFont="1" applyAlignment="1">
      <alignment horizontal="center" vertical="top" wrapText="1"/>
    </xf>
    <xf numFmtId="0" fontId="2" fillId="0" borderId="0" xfId="3" applyFont="1" applyAlignment="1">
      <alignment horizontal="center"/>
    </xf>
    <xf numFmtId="4" fontId="7" fillId="0" borderId="5" xfId="4" applyNumberFormat="1" applyFont="1" applyBorder="1" applyAlignment="1">
      <alignment horizontal="right"/>
    </xf>
    <xf numFmtId="2" fontId="8" fillId="0" borderId="5" xfId="4" applyNumberFormat="1" applyFont="1" applyBorder="1"/>
    <xf numFmtId="4" fontId="7" fillId="0" borderId="5" xfId="4" applyNumberFormat="1" applyFont="1" applyBorder="1"/>
    <xf numFmtId="0" fontId="3" fillId="0" borderId="5" xfId="4" applyBorder="1" applyAlignment="1">
      <alignment horizontal="center"/>
    </xf>
    <xf numFmtId="0" fontId="6" fillId="0" borderId="0" xfId="4" applyFont="1" applyAlignment="1">
      <alignment horizontal="center" vertical="top" wrapText="1"/>
    </xf>
    <xf numFmtId="0" fontId="2" fillId="0" borderId="0" xfId="4" applyFont="1"/>
    <xf numFmtId="4" fontId="7" fillId="0" borderId="0" xfId="4" applyNumberFormat="1" applyFont="1" applyAlignment="1">
      <alignment horizontal="right"/>
    </xf>
    <xf numFmtId="0" fontId="9" fillId="0" borderId="0" xfId="2" applyFont="1" applyAlignment="1">
      <alignment horizontal="center"/>
    </xf>
    <xf numFmtId="2" fontId="10" fillId="0" borderId="0" xfId="4" applyNumberFormat="1" applyFont="1" applyAlignment="1">
      <alignment horizontal="center"/>
    </xf>
    <xf numFmtId="4" fontId="0" fillId="0" borderId="0" xfId="4" applyNumberFormat="1" applyFont="1" applyAlignment="1">
      <alignment horizontal="center"/>
    </xf>
    <xf numFmtId="3" fontId="3" fillId="0" borderId="0" xfId="4" applyNumberFormat="1" applyAlignment="1">
      <alignment horizontal="right"/>
    </xf>
    <xf numFmtId="0" fontId="2" fillId="0" borderId="0" xfId="2" applyFont="1"/>
    <xf numFmtId="0" fontId="4" fillId="0" borderId="0" xfId="4" applyFont="1"/>
    <xf numFmtId="0" fontId="3" fillId="0" borderId="0" xfId="4" applyAlignment="1">
      <alignment horizontal="center"/>
    </xf>
    <xf numFmtId="4" fontId="5" fillId="0" borderId="0" xfId="2" applyNumberFormat="1"/>
    <xf numFmtId="0" fontId="6" fillId="0" borderId="0" xfId="2" applyFont="1"/>
    <xf numFmtId="0" fontId="6" fillId="0" borderId="6" xfId="2" applyFont="1" applyBorder="1"/>
    <xf numFmtId="0" fontId="12" fillId="0" borderId="0" xfId="5" applyFont="1" applyAlignment="1">
      <alignment horizontal="right"/>
    </xf>
    <xf numFmtId="2" fontId="12" fillId="0" borderId="0" xfId="5" applyNumberFormat="1" applyFont="1" applyAlignment="1">
      <alignment horizontal="right"/>
    </xf>
    <xf numFmtId="3" fontId="6" fillId="0" borderId="0" xfId="2" applyNumberFormat="1" applyFont="1"/>
    <xf numFmtId="0" fontId="6" fillId="0" borderId="0" xfId="2" applyFont="1" applyAlignment="1">
      <alignment horizontal="right"/>
    </xf>
    <xf numFmtId="3" fontId="3" fillId="0" borderId="0" xfId="4" applyNumberFormat="1" applyAlignment="1">
      <alignment horizontal="center"/>
    </xf>
    <xf numFmtId="0" fontId="13" fillId="0" borderId="0" xfId="2" applyFont="1"/>
    <xf numFmtId="0" fontId="15" fillId="0" borderId="0" xfId="0" applyFont="1" applyAlignment="1">
      <alignment horizontal="left"/>
    </xf>
    <xf numFmtId="0" fontId="10" fillId="0" borderId="0" xfId="0" applyFont="1"/>
    <xf numFmtId="0" fontId="16" fillId="0" borderId="7" xfId="0" applyFont="1" applyBorder="1"/>
    <xf numFmtId="0" fontId="10" fillId="0" borderId="7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/>
    </xf>
    <xf numFmtId="49" fontId="17" fillId="0" borderId="0" xfId="0" applyNumberFormat="1" applyFont="1"/>
    <xf numFmtId="0" fontId="10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9" fillId="3" borderId="4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4" borderId="4" xfId="0" applyFont="1" applyFill="1" applyBorder="1" applyAlignment="1">
      <alignment horizontal="center" vertical="center" wrapText="1"/>
    </xf>
    <xf numFmtId="0" fontId="19" fillId="5" borderId="4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right"/>
    </xf>
    <xf numFmtId="3" fontId="16" fillId="0" borderId="0" xfId="0" applyNumberFormat="1" applyFont="1" applyAlignment="1">
      <alignment horizontal="center"/>
    </xf>
    <xf numFmtId="4" fontId="16" fillId="0" borderId="0" xfId="0" applyNumberFormat="1" applyFont="1" applyAlignment="1">
      <alignment horizontal="center"/>
    </xf>
    <xf numFmtId="0" fontId="10" fillId="0" borderId="9" xfId="0" applyFont="1" applyBorder="1"/>
    <xf numFmtId="0" fontId="2" fillId="0" borderId="0" xfId="0" applyFont="1"/>
    <xf numFmtId="2" fontId="0" fillId="0" borderId="0" xfId="0" applyNumberFormat="1"/>
    <xf numFmtId="0" fontId="14" fillId="0" borderId="0" xfId="0" applyFont="1"/>
    <xf numFmtId="0" fontId="22" fillId="0" borderId="0" xfId="0" applyFont="1"/>
    <xf numFmtId="0" fontId="9" fillId="0" borderId="0" xfId="0" applyFont="1" applyAlignment="1">
      <alignment horizontal="center"/>
    </xf>
    <xf numFmtId="3" fontId="23" fillId="0" borderId="0" xfId="0" applyNumberFormat="1" applyFont="1" applyAlignment="1" applyProtection="1">
      <alignment horizontal="center" vertical="top"/>
      <protection locked="0"/>
    </xf>
    <xf numFmtId="4" fontId="23" fillId="0" borderId="0" xfId="0" applyNumberFormat="1" applyFont="1" applyAlignment="1">
      <alignment wrapText="1"/>
    </xf>
    <xf numFmtId="3" fontId="24" fillId="0" borderId="0" xfId="0" applyNumberFormat="1" applyFont="1" applyAlignment="1" applyProtection="1">
      <alignment horizontal="center" vertical="top"/>
      <protection locked="0"/>
    </xf>
    <xf numFmtId="49" fontId="24" fillId="0" borderId="0" xfId="0" applyNumberFormat="1" applyFont="1" applyAlignment="1" applyProtection="1">
      <alignment vertical="top" wrapText="1"/>
      <protection locked="0"/>
    </xf>
    <xf numFmtId="3" fontId="24" fillId="0" borderId="0" xfId="0" applyNumberFormat="1" applyFont="1" applyAlignment="1" applyProtection="1">
      <alignment horizontal="center"/>
      <protection locked="0"/>
    </xf>
    <xf numFmtId="4" fontId="24" fillId="0" borderId="0" xfId="0" applyNumberFormat="1" applyFont="1" applyProtection="1">
      <protection locked="0"/>
    </xf>
    <xf numFmtId="4" fontId="24" fillId="0" borderId="0" xfId="0" applyNumberFormat="1" applyFont="1" applyAlignment="1" applyProtection="1">
      <alignment wrapText="1"/>
      <protection locked="0"/>
    </xf>
    <xf numFmtId="4" fontId="24" fillId="0" borderId="0" xfId="0" applyNumberFormat="1" applyFont="1" applyAlignment="1">
      <alignment wrapText="1"/>
    </xf>
    <xf numFmtId="3" fontId="24" fillId="0" borderId="10" xfId="0" applyNumberFormat="1" applyFont="1" applyBorder="1" applyAlignment="1" applyProtection="1">
      <alignment horizontal="center" vertical="top"/>
      <protection locked="0"/>
    </xf>
    <xf numFmtId="49" fontId="24" fillId="0" borderId="10" xfId="0" applyNumberFormat="1" applyFont="1" applyBorder="1" applyAlignment="1" applyProtection="1">
      <alignment vertical="top" wrapText="1"/>
      <protection locked="0"/>
    </xf>
    <xf numFmtId="3" fontId="24" fillId="0" borderId="10" xfId="0" applyNumberFormat="1" applyFont="1" applyBorder="1" applyAlignment="1" applyProtection="1">
      <alignment horizontal="center"/>
      <protection locked="0"/>
    </xf>
    <xf numFmtId="4" fontId="24" fillId="0" borderId="10" xfId="0" applyNumberFormat="1" applyFont="1" applyBorder="1" applyProtection="1">
      <protection locked="0"/>
    </xf>
    <xf numFmtId="4" fontId="24" fillId="0" borderId="10" xfId="0" applyNumberFormat="1" applyFont="1" applyBorder="1" applyAlignment="1" applyProtection="1">
      <alignment wrapText="1"/>
      <protection locked="0"/>
    </xf>
    <xf numFmtId="4" fontId="24" fillId="0" borderId="10" xfId="0" applyNumberFormat="1" applyFont="1" applyBorder="1" applyAlignment="1">
      <alignment wrapText="1"/>
    </xf>
    <xf numFmtId="49" fontId="24" fillId="0" borderId="10" xfId="0" applyNumberFormat="1" applyFont="1" applyBorder="1" applyAlignment="1" applyProtection="1">
      <alignment vertical="top"/>
      <protection locked="0"/>
    </xf>
    <xf numFmtId="49" fontId="24" fillId="0" borderId="0" xfId="0" applyNumberFormat="1" applyFont="1" applyAlignment="1" applyProtection="1">
      <alignment vertical="top"/>
      <protection locked="0"/>
    </xf>
    <xf numFmtId="4" fontId="24" fillId="0" borderId="10" xfId="6" applyNumberFormat="1" applyFont="1" applyFill="1" applyBorder="1" applyAlignment="1" applyProtection="1">
      <alignment wrapText="1"/>
    </xf>
    <xf numFmtId="4" fontId="24" fillId="0" borderId="0" xfId="6" applyNumberFormat="1" applyFont="1" applyFill="1" applyBorder="1" applyAlignment="1" applyProtection="1">
      <alignment wrapText="1"/>
    </xf>
    <xf numFmtId="0" fontId="25" fillId="0" borderId="0" xfId="0" applyFont="1" applyAlignment="1">
      <alignment horizontal="left" vertical="top"/>
    </xf>
    <xf numFmtId="49" fontId="25" fillId="0" borderId="0" xfId="0" applyNumberFormat="1" applyFont="1" applyAlignment="1">
      <alignment horizontal="left" vertical="top" wrapText="1"/>
    </xf>
    <xf numFmtId="4" fontId="25" fillId="0" borderId="0" xfId="0" applyNumberFormat="1" applyFont="1" applyAlignment="1">
      <alignment horizontal="left" vertical="top"/>
    </xf>
    <xf numFmtId="4" fontId="25" fillId="0" borderId="0" xfId="0" applyNumberFormat="1" applyFont="1"/>
    <xf numFmtId="49" fontId="23" fillId="0" borderId="0" xfId="0" applyNumberFormat="1" applyFont="1" applyAlignment="1" applyProtection="1">
      <alignment vertical="top" wrapText="1"/>
      <protection locked="0"/>
    </xf>
    <xf numFmtId="3" fontId="23" fillId="0" borderId="0" xfId="0" applyNumberFormat="1" applyFont="1" applyAlignment="1" applyProtection="1">
      <alignment horizontal="center"/>
      <protection locked="0"/>
    </xf>
    <xf numFmtId="4" fontId="26" fillId="0" borderId="0" xfId="0" applyNumberFormat="1" applyFont="1" applyProtection="1">
      <protection locked="0"/>
    </xf>
    <xf numFmtId="4" fontId="26" fillId="0" borderId="0" xfId="0" applyNumberFormat="1" applyFont="1" applyAlignment="1" applyProtection="1">
      <alignment wrapText="1"/>
      <protection locked="0"/>
    </xf>
    <xf numFmtId="4" fontId="26" fillId="0" borderId="0" xfId="0" applyNumberFormat="1" applyFont="1" applyAlignment="1">
      <alignment wrapText="1"/>
    </xf>
    <xf numFmtId="0" fontId="12" fillId="0" borderId="0" xfId="5" applyFont="1" applyAlignment="1">
      <alignment horizontal="left"/>
    </xf>
    <xf numFmtId="3" fontId="26" fillId="0" borderId="0" xfId="0" applyNumberFormat="1" applyFont="1" applyAlignment="1" applyProtection="1">
      <alignment horizontal="center" vertical="top"/>
      <protection locked="0"/>
    </xf>
    <xf numFmtId="49" fontId="26" fillId="0" borderId="0" xfId="0" applyNumberFormat="1" applyFont="1" applyAlignment="1" applyProtection="1">
      <alignment vertical="top" wrapText="1"/>
      <protection locked="0"/>
    </xf>
    <xf numFmtId="3" fontId="26" fillId="0" borderId="0" xfId="0" applyNumberFormat="1" applyFont="1" applyAlignment="1" applyProtection="1">
      <alignment horizontal="center"/>
      <protection locked="0"/>
    </xf>
    <xf numFmtId="3" fontId="27" fillId="0" borderId="0" xfId="0" applyNumberFormat="1" applyFont="1" applyAlignment="1" applyProtection="1">
      <alignment horizontal="center" vertical="top"/>
      <protection locked="0"/>
    </xf>
    <xf numFmtId="49" fontId="27" fillId="0" borderId="0" xfId="0" applyNumberFormat="1" applyFont="1" applyAlignment="1" applyProtection="1">
      <alignment vertical="top" wrapText="1"/>
      <protection locked="0"/>
    </xf>
    <xf numFmtId="0" fontId="0" fillId="0" borderId="0" xfId="0" applyAlignment="1">
      <alignment wrapText="1"/>
    </xf>
    <xf numFmtId="0" fontId="28" fillId="0" borderId="0" xfId="0" applyFont="1" applyAlignment="1" applyProtection="1">
      <alignment horizontal="left" vertical="top" wrapText="1"/>
      <protection locked="0"/>
    </xf>
    <xf numFmtId="3" fontId="29" fillId="0" borderId="0" xfId="0" applyNumberFormat="1" applyFont="1" applyAlignment="1" applyProtection="1">
      <alignment horizontal="center" vertical="top"/>
      <protection locked="0"/>
    </xf>
    <xf numFmtId="49" fontId="29" fillId="0" borderId="0" xfId="0" applyNumberFormat="1" applyFont="1" applyAlignment="1" applyProtection="1">
      <alignment vertical="top" wrapText="1"/>
      <protection locked="0"/>
    </xf>
    <xf numFmtId="3" fontId="29" fillId="0" borderId="0" xfId="0" applyNumberFormat="1" applyFont="1" applyAlignment="1" applyProtection="1">
      <alignment horizontal="center"/>
      <protection locked="0"/>
    </xf>
    <xf numFmtId="4" fontId="29" fillId="0" borderId="0" xfId="6" applyNumberFormat="1" applyFont="1" applyBorder="1" applyAlignment="1" applyProtection="1">
      <protection locked="0"/>
    </xf>
    <xf numFmtId="4" fontId="29" fillId="0" borderId="0" xfId="6" applyNumberFormat="1" applyFont="1" applyBorder="1" applyAlignment="1" applyProtection="1">
      <alignment wrapText="1"/>
      <protection locked="0"/>
    </xf>
    <xf numFmtId="4" fontId="29" fillId="0" borderId="0" xfId="6" applyNumberFormat="1" applyFont="1" applyBorder="1" applyAlignment="1" applyProtection="1">
      <alignment wrapText="1"/>
    </xf>
    <xf numFmtId="0" fontId="30" fillId="0" borderId="0" xfId="0" applyFont="1" applyAlignment="1">
      <alignment horizontal="center" vertical="top"/>
    </xf>
    <xf numFmtId="49" fontId="29" fillId="0" borderId="0" xfId="0" applyNumberFormat="1" applyFont="1" applyAlignment="1">
      <alignment wrapText="1"/>
    </xf>
    <xf numFmtId="0" fontId="30" fillId="0" borderId="0" xfId="0" applyFont="1" applyAlignment="1">
      <alignment horizontal="right"/>
    </xf>
    <xf numFmtId="4" fontId="30" fillId="0" borderId="0" xfId="6" applyNumberFormat="1" applyFont="1" applyFill="1" applyBorder="1" applyAlignment="1">
      <alignment horizontal="center"/>
    </xf>
    <xf numFmtId="4" fontId="29" fillId="0" borderId="0" xfId="0" applyNumberFormat="1" applyFont="1"/>
    <xf numFmtId="4" fontId="30" fillId="0" borderId="0" xfId="0" applyNumberFormat="1" applyFont="1"/>
    <xf numFmtId="3" fontId="30" fillId="0" borderId="0" xfId="0" applyNumberFormat="1" applyFont="1" applyAlignment="1">
      <alignment horizontal="center" vertical="top"/>
    </xf>
    <xf numFmtId="49" fontId="26" fillId="0" borderId="0" xfId="0" applyNumberFormat="1" applyFont="1" applyAlignment="1" applyProtection="1">
      <alignment vertical="top"/>
      <protection locked="0"/>
    </xf>
    <xf numFmtId="4" fontId="26" fillId="0" borderId="0" xfId="6" applyNumberFormat="1" applyFont="1" applyBorder="1" applyAlignment="1" applyProtection="1">
      <alignment wrapText="1"/>
      <protection locked="0"/>
    </xf>
    <xf numFmtId="4" fontId="26" fillId="0" borderId="0" xfId="6" applyNumberFormat="1" applyFont="1" applyBorder="1" applyAlignment="1" applyProtection="1">
      <protection locked="0"/>
    </xf>
    <xf numFmtId="3" fontId="30" fillId="0" borderId="11" xfId="0" applyNumberFormat="1" applyFont="1" applyBorder="1" applyAlignment="1">
      <alignment horizontal="center" vertical="top"/>
    </xf>
    <xf numFmtId="49" fontId="29" fillId="0" borderId="11" xfId="0" applyNumberFormat="1" applyFont="1" applyBorder="1" applyAlignment="1" applyProtection="1">
      <alignment vertical="top" wrapText="1"/>
      <protection locked="0"/>
    </xf>
    <xf numFmtId="3" fontId="29" fillId="0" borderId="11" xfId="0" applyNumberFormat="1" applyFont="1" applyBorder="1" applyAlignment="1" applyProtection="1">
      <alignment horizontal="center"/>
      <protection locked="0"/>
    </xf>
    <xf numFmtId="4" fontId="29" fillId="0" borderId="11" xfId="6" applyNumberFormat="1" applyFont="1" applyBorder="1" applyAlignment="1" applyProtection="1">
      <protection locked="0"/>
    </xf>
    <xf numFmtId="4" fontId="29" fillId="0" borderId="11" xfId="6" applyNumberFormat="1" applyFont="1" applyBorder="1" applyAlignment="1" applyProtection="1">
      <alignment wrapText="1"/>
      <protection locked="0"/>
    </xf>
    <xf numFmtId="4" fontId="29" fillId="0" borderId="11" xfId="6" applyNumberFormat="1" applyFont="1" applyBorder="1" applyAlignment="1" applyProtection="1">
      <alignment wrapText="1"/>
    </xf>
    <xf numFmtId="49" fontId="29" fillId="0" borderId="0" xfId="0" quotePrefix="1" applyNumberFormat="1" applyFont="1" applyAlignment="1" applyProtection="1">
      <alignment vertical="top" wrapText="1"/>
      <protection locked="0"/>
    </xf>
    <xf numFmtId="4" fontId="29" fillId="0" borderId="0" xfId="0" applyNumberFormat="1" applyFont="1" applyProtection="1">
      <protection locked="0"/>
    </xf>
    <xf numFmtId="49" fontId="31" fillId="0" borderId="0" xfId="0" applyNumberFormat="1" applyFont="1" applyAlignment="1" applyProtection="1">
      <alignment vertical="top"/>
      <protection locked="0"/>
    </xf>
    <xf numFmtId="4" fontId="32" fillId="0" borderId="0" xfId="6" applyNumberFormat="1" applyFont="1" applyFill="1" applyBorder="1" applyAlignment="1" applyProtection="1">
      <alignment wrapText="1"/>
    </xf>
    <xf numFmtId="4" fontId="26" fillId="0" borderId="0" xfId="6" applyNumberFormat="1" applyFont="1" applyFill="1" applyBorder="1" applyAlignment="1" applyProtection="1">
      <alignment wrapText="1"/>
    </xf>
    <xf numFmtId="49" fontId="27" fillId="0" borderId="0" xfId="0" applyNumberFormat="1" applyFont="1" applyAlignment="1" applyProtection="1">
      <alignment vertical="top"/>
      <protection locked="0"/>
    </xf>
    <xf numFmtId="4" fontId="29" fillId="0" borderId="0" xfId="0" applyNumberFormat="1" applyFont="1" applyAlignment="1" applyProtection="1">
      <alignment wrapText="1"/>
      <protection locked="0"/>
    </xf>
    <xf numFmtId="3" fontId="33" fillId="0" borderId="0" xfId="0" applyNumberFormat="1" applyFont="1" applyAlignment="1">
      <alignment horizontal="center" vertical="top"/>
    </xf>
    <xf numFmtId="49" fontId="33" fillId="0" borderId="0" xfId="0" applyNumberFormat="1" applyFont="1" applyAlignment="1" applyProtection="1">
      <alignment vertical="top" wrapText="1"/>
      <protection locked="0"/>
    </xf>
    <xf numFmtId="3" fontId="33" fillId="0" borderId="0" xfId="0" applyNumberFormat="1" applyFont="1" applyAlignment="1" applyProtection="1">
      <alignment horizontal="center" wrapText="1"/>
      <protection locked="0"/>
    </xf>
    <xf numFmtId="4" fontId="33" fillId="0" borderId="0" xfId="6" applyNumberFormat="1" applyFont="1" applyFill="1" applyBorder="1" applyAlignment="1" applyProtection="1">
      <protection locked="0"/>
    </xf>
    <xf numFmtId="4" fontId="33" fillId="0" borderId="0" xfId="0" applyNumberFormat="1" applyFont="1" applyAlignment="1" applyProtection="1">
      <alignment wrapText="1"/>
      <protection locked="0"/>
    </xf>
    <xf numFmtId="4" fontId="33" fillId="0" borderId="0" xfId="6" applyNumberFormat="1" applyFont="1" applyBorder="1" applyAlignment="1" applyProtection="1">
      <alignment wrapText="1"/>
    </xf>
    <xf numFmtId="3" fontId="29" fillId="0" borderId="0" xfId="0" applyNumberFormat="1" applyFont="1" applyAlignment="1">
      <alignment horizontal="center" vertical="top"/>
    </xf>
    <xf numFmtId="3" fontId="29" fillId="0" borderId="0" xfId="0" applyNumberFormat="1" applyFont="1" applyAlignment="1" applyProtection="1">
      <alignment horizontal="center" wrapText="1"/>
      <protection locked="0"/>
    </xf>
    <xf numFmtId="4" fontId="29" fillId="0" borderId="0" xfId="6" applyNumberFormat="1" applyFont="1" applyFill="1" applyBorder="1" applyAlignment="1" applyProtection="1">
      <protection locked="0"/>
    </xf>
    <xf numFmtId="0" fontId="34" fillId="0" borderId="0" xfId="0" applyFont="1" applyAlignment="1">
      <alignment horizontal="left" wrapText="1"/>
    </xf>
    <xf numFmtId="0" fontId="34" fillId="0" borderId="0" xfId="0" applyFont="1" applyAlignment="1">
      <alignment horizontal="center" wrapText="1"/>
    </xf>
    <xf numFmtId="4" fontId="35" fillId="0" borderId="0" xfId="0" applyNumberFormat="1" applyFont="1" applyAlignment="1">
      <alignment horizontal="right"/>
    </xf>
    <xf numFmtId="4" fontId="8" fillId="0" borderId="0" xfId="1" applyNumberFormat="1" applyFont="1" applyFill="1" applyAlignment="1"/>
    <xf numFmtId="164" fontId="34" fillId="0" borderId="0" xfId="0" applyNumberFormat="1" applyFont="1" applyAlignment="1">
      <alignment horizontal="left" vertical="top"/>
    </xf>
    <xf numFmtId="0" fontId="34" fillId="0" borderId="0" xfId="0" applyFont="1" applyAlignment="1" applyProtection="1">
      <alignment horizontal="left" wrapText="1"/>
      <protection locked="0"/>
    </xf>
    <xf numFmtId="0" fontId="34" fillId="0" borderId="0" xfId="0" applyFont="1" applyAlignment="1" applyProtection="1">
      <alignment horizontal="center" wrapText="1"/>
      <protection locked="0"/>
    </xf>
    <xf numFmtId="4" fontId="35" fillId="0" borderId="0" xfId="0" applyNumberFormat="1" applyFont="1" applyAlignment="1" applyProtection="1">
      <alignment horizontal="right"/>
      <protection locked="0"/>
    </xf>
    <xf numFmtId="4" fontId="8" fillId="0" borderId="0" xfId="1" applyNumberFormat="1" applyFont="1" applyFill="1" applyAlignment="1" applyProtection="1">
      <protection locked="0"/>
    </xf>
    <xf numFmtId="0" fontId="14" fillId="0" borderId="0" xfId="0" applyFont="1" applyProtection="1">
      <protection locked="0"/>
    </xf>
    <xf numFmtId="3" fontId="29" fillId="0" borderId="0" xfId="0" applyNumberFormat="1" applyFont="1" applyAlignment="1" applyProtection="1">
      <alignment vertical="top" wrapText="1"/>
      <protection locked="0"/>
    </xf>
    <xf numFmtId="4" fontId="29" fillId="0" borderId="0" xfId="0" applyNumberFormat="1" applyFont="1" applyAlignment="1" applyProtection="1">
      <alignment vertical="top" wrapText="1"/>
      <protection locked="0"/>
    </xf>
    <xf numFmtId="3" fontId="29" fillId="0" borderId="11" xfId="0" applyNumberFormat="1" applyFont="1" applyBorder="1" applyAlignment="1">
      <alignment horizontal="center" vertical="top"/>
    </xf>
    <xf numFmtId="3" fontId="29" fillId="0" borderId="11" xfId="0" applyNumberFormat="1" applyFont="1" applyBorder="1" applyAlignment="1" applyProtection="1">
      <alignment horizontal="center" wrapText="1"/>
      <protection locked="0"/>
    </xf>
    <xf numFmtId="4" fontId="29" fillId="0" borderId="11" xfId="0" applyNumberFormat="1" applyFont="1" applyBorder="1" applyAlignment="1" applyProtection="1">
      <alignment wrapText="1"/>
      <protection locked="0"/>
    </xf>
    <xf numFmtId="49" fontId="31" fillId="0" borderId="0" xfId="0" applyNumberFormat="1" applyFont="1" applyAlignment="1" applyProtection="1">
      <alignment horizontal="left" vertical="top" wrapText="1"/>
      <protection locked="0"/>
    </xf>
    <xf numFmtId="49" fontId="31" fillId="0" borderId="0" xfId="0" applyNumberFormat="1" applyFont="1" applyAlignment="1" applyProtection="1">
      <alignment horizontal="right" vertical="top" wrapText="1"/>
      <protection locked="0"/>
    </xf>
    <xf numFmtId="0" fontId="37" fillId="0" borderId="0" xfId="0" applyFont="1" applyAlignment="1">
      <alignment horizontal="justify" wrapText="1"/>
    </xf>
    <xf numFmtId="0" fontId="3" fillId="0" borderId="0" xfId="0" applyFont="1" applyAlignment="1">
      <alignment horizontal="center" wrapText="1"/>
    </xf>
    <xf numFmtId="4" fontId="7" fillId="0" borderId="0" xfId="0" applyNumberFormat="1" applyFont="1"/>
    <xf numFmtId="0" fontId="6" fillId="0" borderId="0" xfId="1" applyNumberFormat="1" applyFill="1" applyAlignment="1"/>
    <xf numFmtId="164" fontId="3" fillId="0" borderId="0" xfId="0" applyNumberFormat="1" applyFont="1" applyAlignment="1">
      <alignment vertical="top"/>
    </xf>
    <xf numFmtId="164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justify"/>
    </xf>
    <xf numFmtId="0" fontId="3" fillId="0" borderId="0" xfId="0" applyFont="1" applyAlignment="1">
      <alignment horizontal="center"/>
    </xf>
    <xf numFmtId="4" fontId="5" fillId="0" borderId="0" xfId="1" applyNumberFormat="1" applyFont="1" applyFill="1" applyAlignment="1"/>
    <xf numFmtId="0" fontId="5" fillId="0" borderId="0" xfId="1" applyNumberFormat="1" applyFont="1" applyFill="1" applyAlignment="1"/>
    <xf numFmtId="4" fontId="37" fillId="0" borderId="0" xfId="0" applyNumberFormat="1" applyFont="1"/>
    <xf numFmtId="0" fontId="38" fillId="0" borderId="0" xfId="0" applyFont="1" applyAlignment="1">
      <alignment horizontal="justify"/>
    </xf>
    <xf numFmtId="4" fontId="38" fillId="0" borderId="0" xfId="0" applyNumberFormat="1" applyFont="1"/>
    <xf numFmtId="3" fontId="39" fillId="0" borderId="0" xfId="0" applyNumberFormat="1" applyFont="1" applyAlignment="1" applyProtection="1">
      <alignment horizontal="center" vertical="top"/>
      <protection locked="0"/>
    </xf>
    <xf numFmtId="49" fontId="40" fillId="0" borderId="0" xfId="0" applyNumberFormat="1" applyFont="1" applyAlignment="1" applyProtection="1">
      <alignment horizontal="right" vertical="top" wrapText="1"/>
      <protection locked="0"/>
    </xf>
    <xf numFmtId="3" fontId="39" fillId="0" borderId="0" xfId="0" applyNumberFormat="1" applyFont="1" applyAlignment="1" applyProtection="1">
      <alignment horizontal="center"/>
      <protection locked="0"/>
    </xf>
    <xf numFmtId="4" fontId="39" fillId="0" borderId="0" xfId="0" applyNumberFormat="1" applyFont="1" applyProtection="1">
      <protection locked="0"/>
    </xf>
    <xf numFmtId="4" fontId="39" fillId="0" borderId="0" xfId="0" applyNumberFormat="1" applyFont="1" applyAlignment="1" applyProtection="1">
      <alignment wrapText="1"/>
      <protection locked="0"/>
    </xf>
    <xf numFmtId="4" fontId="41" fillId="0" borderId="0" xfId="6" applyNumberFormat="1" applyFont="1" applyFill="1" applyBorder="1" applyAlignment="1" applyProtection="1">
      <alignment wrapText="1"/>
    </xf>
    <xf numFmtId="0" fontId="35" fillId="0" borderId="0" xfId="0" applyFont="1" applyAlignment="1">
      <alignment horizontal="left"/>
    </xf>
    <xf numFmtId="4" fontId="7" fillId="0" borderId="0" xfId="0" applyNumberFormat="1" applyFont="1" applyAlignment="1">
      <alignment horizontal="right"/>
    </xf>
    <xf numFmtId="0" fontId="6" fillId="0" borderId="0" xfId="1" applyFill="1" applyAlignment="1"/>
    <xf numFmtId="0" fontId="42" fillId="0" borderId="0" xfId="0" applyFont="1"/>
    <xf numFmtId="0" fontId="20" fillId="0" borderId="0" xfId="0" applyFont="1"/>
    <xf numFmtId="2" fontId="14" fillId="0" borderId="0" xfId="0" applyNumberFormat="1" applyFont="1"/>
    <xf numFmtId="0" fontId="14" fillId="0" borderId="0" xfId="0" applyFont="1" applyAlignment="1">
      <alignment horizontal="center"/>
    </xf>
    <xf numFmtId="0" fontId="43" fillId="0" borderId="0" xfId="0" applyFont="1"/>
    <xf numFmtId="0" fontId="19" fillId="0" borderId="0" xfId="0" applyFont="1"/>
    <xf numFmtId="0" fontId="19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/>
    </xf>
    <xf numFmtId="0" fontId="10" fillId="0" borderId="2" xfId="0" applyFont="1" applyBorder="1" applyAlignment="1">
      <alignment horizontal="center" vertical="center"/>
    </xf>
    <xf numFmtId="3" fontId="10" fillId="2" borderId="4" xfId="0" applyNumberFormat="1" applyFont="1" applyFill="1" applyBorder="1" applyAlignment="1">
      <alignment horizontal="center"/>
    </xf>
    <xf numFmtId="4" fontId="10" fillId="4" borderId="8" xfId="0" applyNumberFormat="1" applyFont="1" applyFill="1" applyBorder="1" applyAlignment="1">
      <alignment horizontal="center"/>
    </xf>
    <xf numFmtId="4" fontId="10" fillId="6" borderId="4" xfId="0" applyNumberFormat="1" applyFont="1" applyFill="1" applyBorder="1" applyAlignment="1">
      <alignment horizontal="center"/>
    </xf>
    <xf numFmtId="0" fontId="5" fillId="0" borderId="0" xfId="2" applyAlignment="1">
      <alignment wrapText="1"/>
    </xf>
    <xf numFmtId="0" fontId="5" fillId="0" borderId="0" xfId="2" applyAlignment="1">
      <alignment horizontal="right"/>
    </xf>
    <xf numFmtId="3" fontId="5" fillId="0" borderId="0" xfId="2" applyNumberFormat="1"/>
    <xf numFmtId="2" fontId="3" fillId="0" borderId="0" xfId="5" applyNumberFormat="1"/>
    <xf numFmtId="4" fontId="3" fillId="0" borderId="0" xfId="5" applyNumberFormat="1"/>
    <xf numFmtId="0" fontId="5" fillId="0" borderId="6" xfId="2" applyBorder="1" applyAlignment="1">
      <alignment horizontal="right"/>
    </xf>
    <xf numFmtId="3" fontId="5" fillId="0" borderId="6" xfId="2" applyNumberFormat="1" applyBorder="1"/>
    <xf numFmtId="2" fontId="5" fillId="0" borderId="6" xfId="2" applyNumberFormat="1" applyBorder="1"/>
    <xf numFmtId="4" fontId="5" fillId="0" borderId="6" xfId="2" applyNumberFormat="1" applyBorder="1"/>
    <xf numFmtId="0" fontId="44" fillId="0" borderId="0" xfId="0" applyFont="1"/>
    <xf numFmtId="0" fontId="10" fillId="0" borderId="3" xfId="0" applyFont="1" applyBorder="1" applyAlignment="1">
      <alignment horizontal="center" vertical="center"/>
    </xf>
    <xf numFmtId="4" fontId="10" fillId="4" borderId="4" xfId="0" applyNumberFormat="1" applyFont="1" applyFill="1" applyBorder="1" applyAlignment="1">
      <alignment horizontal="center"/>
    </xf>
    <xf numFmtId="0" fontId="27" fillId="0" borderId="12" xfId="0" applyFont="1" applyBorder="1"/>
    <xf numFmtId="4" fontId="27" fillId="0" borderId="12" xfId="0" applyNumberFormat="1" applyFont="1" applyBorder="1" applyAlignment="1">
      <alignment horizontal="left"/>
    </xf>
    <xf numFmtId="0" fontId="27" fillId="0" borderId="9" xfId="0" applyFont="1" applyBorder="1"/>
    <xf numFmtId="0" fontId="42" fillId="0" borderId="0" xfId="0" applyFont="1"/>
    <xf numFmtId="0" fontId="0" fillId="0" borderId="0" xfId="0"/>
    <xf numFmtId="4" fontId="38" fillId="0" borderId="0" xfId="0" applyNumberFormat="1" applyFont="1"/>
    <xf numFmtId="49" fontId="24" fillId="0" borderId="0" xfId="0" applyNumberFormat="1" applyFont="1" applyAlignment="1" applyProtection="1">
      <alignment horizontal="left" vertical="top" wrapText="1"/>
      <protection locked="0"/>
    </xf>
    <xf numFmtId="0" fontId="28" fillId="0" borderId="0" xfId="0" applyFont="1" applyAlignment="1" applyProtection="1">
      <alignment horizontal="left" vertical="center" wrapText="1"/>
      <protection locked="0"/>
    </xf>
    <xf numFmtId="0" fontId="37" fillId="0" borderId="0" xfId="0" applyFont="1" applyAlignment="1">
      <alignment horizontal="left" wrapText="1"/>
    </xf>
  </cellXfs>
  <cellStyles count="8">
    <cellStyle name="Navadno" xfId="0" builtinId="0"/>
    <cellStyle name="Navadno 2" xfId="2" xr:uid="{00000000-0005-0000-0000-000001000000}"/>
    <cellStyle name="Navadno_ASF" xfId="3" xr:uid="{00000000-0005-0000-0000-000002000000}"/>
    <cellStyle name="Navadno_List1" xfId="4" xr:uid="{00000000-0005-0000-0000-000003000000}"/>
    <cellStyle name="Navadno_List2" xfId="5" xr:uid="{00000000-0005-0000-0000-000004000000}"/>
    <cellStyle name="Normal_1.3.2" xfId="7" xr:uid="{A5D69AB5-69EA-4D23-B57F-B5F36A63F881}"/>
    <cellStyle name="RavenSto_1" xfId="1" builtinId="2" iLevel="0"/>
    <cellStyle name="Vejica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342899</xdr:colOff>
      <xdr:row>1</xdr:row>
      <xdr:rowOff>19050</xdr:rowOff>
    </xdr:from>
    <xdr:to>
      <xdr:col>0</xdr:col>
      <xdr:colOff>704849</xdr:colOff>
      <xdr:row>2</xdr:row>
      <xdr:rowOff>304800</xdr:rowOff>
    </xdr:to>
    <xdr:pic>
      <xdr:nvPicPr>
        <xdr:cNvPr id="1438" name="Slika 1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899" y="171450"/>
          <a:ext cx="3619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4</xdr:row>
      <xdr:rowOff>123825</xdr:rowOff>
    </xdr:from>
    <xdr:to>
      <xdr:col>11</xdr:col>
      <xdr:colOff>171450</xdr:colOff>
      <xdr:row>37</xdr:row>
      <xdr:rowOff>114300</xdr:rowOff>
    </xdr:to>
    <xdr:pic>
      <xdr:nvPicPr>
        <xdr:cNvPr id="2396" name="Picture 1">
          <a:extLst>
            <a:ext uri="{FF2B5EF4-FFF2-40B4-BE49-F238E27FC236}">
              <a16:creationId xmlns:a16="http://schemas.microsoft.com/office/drawing/2014/main" id="{00000000-0008-0000-0800-00005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560" t="25333" r="20480" b="12801"/>
        <a:stretch>
          <a:fillRect/>
        </a:stretch>
      </xdr:blipFill>
      <xdr:spPr bwMode="auto">
        <a:xfrm>
          <a:off x="676275" y="866775"/>
          <a:ext cx="6200775" cy="538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F20"/>
  <sheetViews>
    <sheetView tabSelected="1" view="pageBreakPreview" zoomScaleNormal="100" zoomScaleSheetLayoutView="100" workbookViewId="0"/>
  </sheetViews>
  <sheetFormatPr defaultColWidth="25.5703125" defaultRowHeight="12" x14ac:dyDescent="0.2"/>
  <cols>
    <col min="1" max="1" width="14.28515625" style="39" customWidth="1"/>
    <col min="2" max="2" width="47.42578125" style="39" customWidth="1"/>
    <col min="3" max="3" width="14.28515625" style="39" customWidth="1"/>
    <col min="4" max="4" width="15.42578125" style="39" customWidth="1"/>
    <col min="5" max="5" width="20" style="39" customWidth="1"/>
    <col min="6" max="6" width="20.85546875" style="39" customWidth="1"/>
    <col min="7" max="16384" width="25.5703125" style="39"/>
  </cols>
  <sheetData>
    <row r="3" spans="1:6" ht="34.5" customHeight="1" x14ac:dyDescent="0.2"/>
    <row r="4" spans="1:6" ht="17.25" customHeight="1" x14ac:dyDescent="0.2">
      <c r="A4" s="40" t="s">
        <v>86</v>
      </c>
      <c r="B4" s="41"/>
      <c r="C4" s="41"/>
      <c r="D4" s="41"/>
      <c r="E4" s="41"/>
      <c r="F4" s="41"/>
    </row>
    <row r="5" spans="1:6" x14ac:dyDescent="0.2">
      <c r="A5" s="42"/>
      <c r="B5" s="42"/>
      <c r="C5" s="42"/>
      <c r="D5" s="42"/>
      <c r="E5" s="42"/>
      <c r="F5" s="42"/>
    </row>
    <row r="6" spans="1:6" ht="38.25" customHeight="1" x14ac:dyDescent="0.45">
      <c r="A6" s="198" t="s">
        <v>91</v>
      </c>
    </row>
    <row r="7" spans="1:6" x14ac:dyDescent="0.2">
      <c r="A7" s="44"/>
      <c r="E7" s="45"/>
      <c r="F7" s="45"/>
    </row>
    <row r="8" spans="1:6" ht="33.75" customHeight="1" thickBot="1" x14ac:dyDescent="0.25">
      <c r="A8" s="46"/>
      <c r="D8" s="47">
        <v>2023</v>
      </c>
      <c r="E8" s="48"/>
      <c r="F8" s="48"/>
    </row>
    <row r="9" spans="1:6" ht="12.75" thickBot="1" x14ac:dyDescent="0.25">
      <c r="A9" s="49">
        <v>1</v>
      </c>
      <c r="B9" s="49">
        <v>2</v>
      </c>
      <c r="C9" s="49">
        <v>3</v>
      </c>
      <c r="D9" s="49">
        <v>4</v>
      </c>
      <c r="E9" s="49">
        <v>7</v>
      </c>
      <c r="F9" s="49">
        <v>8</v>
      </c>
    </row>
    <row r="10" spans="1:6" ht="24.75" thickBot="1" x14ac:dyDescent="0.25">
      <c r="A10" s="50"/>
      <c r="B10" s="51" t="s">
        <v>0</v>
      </c>
      <c r="C10" s="52" t="s">
        <v>96</v>
      </c>
      <c r="D10" s="53" t="s">
        <v>26</v>
      </c>
      <c r="E10" s="54" t="s">
        <v>95</v>
      </c>
      <c r="F10" s="55" t="s">
        <v>94</v>
      </c>
    </row>
    <row r="11" spans="1:6" ht="22.5" customHeight="1" thickBot="1" x14ac:dyDescent="0.25">
      <c r="A11" s="183" t="s">
        <v>92</v>
      </c>
      <c r="B11" s="184" t="s">
        <v>93</v>
      </c>
      <c r="C11" s="199" t="s">
        <v>36</v>
      </c>
      <c r="D11" s="186">
        <v>4900</v>
      </c>
      <c r="E11" s="200"/>
      <c r="F11" s="188">
        <f>'Ocena del asfaltiranja SKUPNO'!F49</f>
        <v>0</v>
      </c>
    </row>
    <row r="12" spans="1:6" x14ac:dyDescent="0.2">
      <c r="B12" s="56" t="s">
        <v>2</v>
      </c>
      <c r="C12" s="57"/>
      <c r="D12" s="57"/>
      <c r="E12" s="58"/>
      <c r="F12" s="58"/>
    </row>
    <row r="13" spans="1:6" x14ac:dyDescent="0.2">
      <c r="A13" s="39" t="s">
        <v>1</v>
      </c>
      <c r="E13" s="43"/>
      <c r="F13" s="58"/>
    </row>
    <row r="15" spans="1:6" x14ac:dyDescent="0.2">
      <c r="A15" s="182" t="s">
        <v>85</v>
      </c>
    </row>
    <row r="16" spans="1:6" ht="12.75" thickBot="1" x14ac:dyDescent="0.25"/>
    <row r="17" spans="1:6" ht="21" customHeight="1" thickBot="1" x14ac:dyDescent="0.25">
      <c r="A17" s="183" t="s">
        <v>92</v>
      </c>
      <c r="B17" s="184" t="str">
        <f>'Gradbena dela Bukov vrh'!B6</f>
        <v>LC100131 Poljane - Bukov vrh - Lučine</v>
      </c>
      <c r="C17" s="185" t="s">
        <v>97</v>
      </c>
      <c r="D17" s="186">
        <v>1050</v>
      </c>
      <c r="E17" s="187">
        <f>'Gradbena dela Bukov vrh'!F23</f>
        <v>0</v>
      </c>
      <c r="F17" s="188"/>
    </row>
    <row r="20" spans="1:6" ht="18" x14ac:dyDescent="0.25">
      <c r="C20" s="201" t="s">
        <v>98</v>
      </c>
      <c r="D20" s="59"/>
      <c r="E20" s="202">
        <f>F11+E17</f>
        <v>0</v>
      </c>
      <c r="F20" s="203" t="s">
        <v>99</v>
      </c>
    </row>
  </sheetData>
  <phoneticPr fontId="1" type="noConversion"/>
  <pageMargins left="0.25" right="0.25" top="0.75" bottom="0.75" header="0.3" footer="0.3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A8F57-7926-4613-AEA7-78F6555EF92B}">
  <dimension ref="A1:G49"/>
  <sheetViews>
    <sheetView view="pageBreakPreview" zoomScaleNormal="100" zoomScaleSheetLayoutView="100" workbookViewId="0"/>
  </sheetViews>
  <sheetFormatPr defaultColWidth="9.140625" defaultRowHeight="12.75" x14ac:dyDescent="0.2"/>
  <cols>
    <col min="1" max="1" width="5.140625" style="4" customWidth="1"/>
    <col min="2" max="2" width="41.85546875" style="2" bestFit="1" customWidth="1"/>
    <col min="3" max="3" width="5.5703125" style="2" customWidth="1"/>
    <col min="4" max="4" width="7.28515625" style="2" bestFit="1" customWidth="1"/>
    <col min="5" max="5" width="11.42578125" style="3" bestFit="1" customWidth="1"/>
    <col min="6" max="6" width="12.42578125" style="2" customWidth="1"/>
    <col min="7" max="16384" width="9.140625" style="2"/>
  </cols>
  <sheetData>
    <row r="1" spans="1:7" x14ac:dyDescent="0.2">
      <c r="A1" s="38" t="s">
        <v>25</v>
      </c>
      <c r="B1" s="6"/>
      <c r="C1" s="6"/>
      <c r="D1" s="6"/>
      <c r="E1" s="7"/>
      <c r="F1" s="6"/>
    </row>
    <row r="2" spans="1:7" x14ac:dyDescent="0.2">
      <c r="A2" s="6"/>
      <c r="B2" s="26" t="s">
        <v>27</v>
      </c>
      <c r="C2" s="6"/>
      <c r="D2" s="6"/>
      <c r="E2" s="7"/>
      <c r="F2" s="6"/>
      <c r="G2" s="6"/>
    </row>
    <row r="3" spans="1:7" x14ac:dyDescent="0.2">
      <c r="A3" s="6"/>
      <c r="B3" s="26"/>
      <c r="C3" s="6"/>
      <c r="D3" s="6"/>
      <c r="E3" s="7"/>
      <c r="F3" s="6"/>
      <c r="G3" s="6"/>
    </row>
    <row r="4" spans="1:7" x14ac:dyDescent="0.2">
      <c r="A4" s="22" t="s">
        <v>6</v>
      </c>
      <c r="B4" s="26" t="s">
        <v>29</v>
      </c>
      <c r="C4" s="190"/>
      <c r="D4" s="191"/>
      <c r="E4" s="7"/>
      <c r="F4" s="6"/>
      <c r="G4" s="6"/>
    </row>
    <row r="5" spans="1:7" x14ac:dyDescent="0.2">
      <c r="A5" s="5"/>
      <c r="B5" s="26" t="s">
        <v>28</v>
      </c>
      <c r="C5" s="35"/>
      <c r="D5" s="34"/>
      <c r="E5" s="7"/>
      <c r="F5" s="190"/>
      <c r="G5" s="6"/>
    </row>
    <row r="6" spans="1:7" x14ac:dyDescent="0.2">
      <c r="A6" s="5"/>
      <c r="B6" s="26"/>
      <c r="C6" s="35"/>
      <c r="D6" s="34"/>
      <c r="E6" s="7"/>
      <c r="F6" s="6"/>
      <c r="G6" s="6"/>
    </row>
    <row r="7" spans="1:7" x14ac:dyDescent="0.2">
      <c r="A7" s="5"/>
      <c r="B7" s="6"/>
      <c r="C7" s="32" t="s">
        <v>16</v>
      </c>
      <c r="D7" s="32" t="s">
        <v>15</v>
      </c>
      <c r="E7" s="33" t="s">
        <v>14</v>
      </c>
      <c r="F7" s="32" t="s">
        <v>13</v>
      </c>
    </row>
    <row r="8" spans="1:7" ht="38.25" x14ac:dyDescent="0.2">
      <c r="A8" s="5">
        <v>1</v>
      </c>
      <c r="B8" s="189" t="s">
        <v>12</v>
      </c>
      <c r="C8" s="190" t="s">
        <v>11</v>
      </c>
      <c r="D8" s="191">
        <v>622</v>
      </c>
      <c r="E8" s="192">
        <v>0</v>
      </c>
      <c r="F8" s="193">
        <f>D8*E8</f>
        <v>0</v>
      </c>
    </row>
    <row r="9" spans="1:7" x14ac:dyDescent="0.2">
      <c r="A9" s="6"/>
      <c r="B9" s="6"/>
      <c r="C9" s="6"/>
      <c r="D9" s="6"/>
      <c r="E9" s="6"/>
      <c r="F9" s="6"/>
    </row>
    <row r="10" spans="1:7" ht="38.25" x14ac:dyDescent="0.2">
      <c r="A10" s="5">
        <v>2</v>
      </c>
      <c r="B10" s="189" t="s">
        <v>10</v>
      </c>
      <c r="C10" s="190" t="s">
        <v>8</v>
      </c>
      <c r="D10" s="191">
        <v>20625</v>
      </c>
      <c r="E10" s="192">
        <v>0</v>
      </c>
      <c r="F10" s="193">
        <f>D10*E10</f>
        <v>0</v>
      </c>
    </row>
    <row r="11" spans="1:7" x14ac:dyDescent="0.2">
      <c r="A11" s="5"/>
      <c r="B11" s="6"/>
      <c r="C11" s="6"/>
      <c r="D11" s="6"/>
      <c r="E11" s="6"/>
      <c r="F11" s="6"/>
    </row>
    <row r="12" spans="1:7" ht="25.5" x14ac:dyDescent="0.2">
      <c r="A12" s="5">
        <v>3</v>
      </c>
      <c r="B12" s="189" t="s">
        <v>9</v>
      </c>
      <c r="C12" s="190" t="s">
        <v>7</v>
      </c>
      <c r="D12" s="191">
        <v>4560</v>
      </c>
      <c r="E12" s="192">
        <v>0</v>
      </c>
      <c r="F12" s="193">
        <f>D12*E12</f>
        <v>0</v>
      </c>
    </row>
    <row r="13" spans="1:7" x14ac:dyDescent="0.2">
      <c r="A13" s="5"/>
      <c r="B13" s="6"/>
      <c r="C13" s="6"/>
      <c r="D13" s="6"/>
      <c r="E13" s="7"/>
      <c r="F13" s="6"/>
    </row>
    <row r="14" spans="1:7" ht="25.5" x14ac:dyDescent="0.2">
      <c r="A14" s="5">
        <v>4</v>
      </c>
      <c r="B14" s="189" t="s">
        <v>21</v>
      </c>
      <c r="C14" s="190" t="s">
        <v>8</v>
      </c>
      <c r="D14" s="191">
        <v>11935</v>
      </c>
      <c r="E14" s="192">
        <v>0</v>
      </c>
      <c r="F14" s="193">
        <f>D14*E14</f>
        <v>0</v>
      </c>
    </row>
    <row r="15" spans="1:7" x14ac:dyDescent="0.2">
      <c r="A15" s="5"/>
      <c r="B15" s="6"/>
      <c r="C15" s="6"/>
      <c r="D15" s="6"/>
      <c r="E15" s="192"/>
      <c r="F15" s="193"/>
    </row>
    <row r="16" spans="1:7" ht="25.5" x14ac:dyDescent="0.2">
      <c r="A16" s="5">
        <v>5</v>
      </c>
      <c r="B16" s="189" t="s">
        <v>22</v>
      </c>
      <c r="C16" s="190" t="s">
        <v>7</v>
      </c>
      <c r="D16" s="191">
        <v>3510</v>
      </c>
      <c r="E16" s="192">
        <v>0</v>
      </c>
      <c r="F16" s="193">
        <f>D16*E16</f>
        <v>0</v>
      </c>
    </row>
    <row r="17" spans="1:6" x14ac:dyDescent="0.2">
      <c r="A17" s="5"/>
      <c r="B17" s="189"/>
      <c r="C17" s="190"/>
      <c r="D17" s="191"/>
      <c r="E17" s="192"/>
      <c r="F17" s="193"/>
    </row>
    <row r="18" spans="1:6" ht="25.5" x14ac:dyDescent="0.2">
      <c r="A18" s="5">
        <v>6</v>
      </c>
      <c r="B18" s="189" t="s">
        <v>30</v>
      </c>
      <c r="C18" s="190" t="s">
        <v>8</v>
      </c>
      <c r="D18" s="191">
        <v>4200</v>
      </c>
      <c r="E18" s="192">
        <v>0</v>
      </c>
      <c r="F18" s="193">
        <f>D18*E18</f>
        <v>0</v>
      </c>
    </row>
    <row r="19" spans="1:6" x14ac:dyDescent="0.2">
      <c r="A19" s="5"/>
      <c r="B19" s="6"/>
      <c r="C19" s="32"/>
      <c r="D19" s="32"/>
      <c r="E19" s="33"/>
      <c r="F19" s="32"/>
    </row>
    <row r="20" spans="1:6" ht="25.5" x14ac:dyDescent="0.2">
      <c r="A20" s="5">
        <v>7</v>
      </c>
      <c r="B20" s="189" t="s">
        <v>35</v>
      </c>
      <c r="C20" s="190" t="s">
        <v>8</v>
      </c>
      <c r="D20" s="191">
        <v>4200</v>
      </c>
      <c r="E20" s="192">
        <v>0</v>
      </c>
      <c r="F20" s="193">
        <f>D20*E20</f>
        <v>0</v>
      </c>
    </row>
    <row r="21" spans="1:6" x14ac:dyDescent="0.2">
      <c r="A21" s="5"/>
      <c r="B21" s="6"/>
      <c r="C21" s="190"/>
      <c r="D21" s="191"/>
      <c r="E21" s="7"/>
      <c r="F21" s="193"/>
    </row>
    <row r="22" spans="1:6" ht="25.5" x14ac:dyDescent="0.2">
      <c r="A22" s="5">
        <v>8</v>
      </c>
      <c r="B22" s="189" t="s">
        <v>34</v>
      </c>
      <c r="C22" s="190" t="s">
        <v>7</v>
      </c>
      <c r="D22" s="191">
        <v>1050</v>
      </c>
      <c r="E22" s="192">
        <v>0</v>
      </c>
      <c r="F22" s="193">
        <f>D22*E22</f>
        <v>0</v>
      </c>
    </row>
    <row r="23" spans="1:6" x14ac:dyDescent="0.2">
      <c r="A23" s="5"/>
      <c r="B23" s="189"/>
      <c r="C23" s="190"/>
      <c r="D23" s="191"/>
      <c r="E23" s="192"/>
      <c r="F23" s="193"/>
    </row>
    <row r="24" spans="1:6" ht="25.5" x14ac:dyDescent="0.2">
      <c r="A24" s="5">
        <v>9</v>
      </c>
      <c r="B24" s="189" t="s">
        <v>33</v>
      </c>
      <c r="C24" s="190" t="s">
        <v>7</v>
      </c>
      <c r="D24" s="191">
        <v>1050</v>
      </c>
      <c r="E24" s="192">
        <v>0</v>
      </c>
      <c r="F24" s="193">
        <f>D24*E24</f>
        <v>0</v>
      </c>
    </row>
    <row r="25" spans="1:6" ht="13.5" thickBot="1" x14ac:dyDescent="0.25">
      <c r="A25" s="5"/>
      <c r="B25" s="189"/>
      <c r="C25" s="190"/>
      <c r="D25" s="191"/>
      <c r="E25" s="192"/>
      <c r="F25" s="193"/>
    </row>
    <row r="26" spans="1:6" ht="13.5" thickBot="1" x14ac:dyDescent="0.25">
      <c r="A26" s="5"/>
      <c r="B26" s="31" t="s">
        <v>4</v>
      </c>
      <c r="C26" s="194"/>
      <c r="D26" s="195"/>
      <c r="E26" s="196"/>
      <c r="F26" s="197">
        <f>SUM(F8:F24)</f>
        <v>0</v>
      </c>
    </row>
    <row r="27" spans="1:6" x14ac:dyDescent="0.2">
      <c r="A27" s="5"/>
      <c r="B27" s="189"/>
      <c r="C27" s="190"/>
      <c r="D27" s="191"/>
      <c r="E27" s="192"/>
      <c r="F27" s="193"/>
    </row>
    <row r="28" spans="1:6" x14ac:dyDescent="0.2">
      <c r="A28" s="5"/>
      <c r="B28" s="26" t="s">
        <v>88</v>
      </c>
      <c r="C28" s="35"/>
      <c r="D28" s="34"/>
      <c r="E28" s="7"/>
      <c r="F28" s="6"/>
    </row>
    <row r="29" spans="1:6" x14ac:dyDescent="0.2">
      <c r="A29" s="5"/>
      <c r="B29" s="26" t="s">
        <v>90</v>
      </c>
      <c r="C29" s="35"/>
      <c r="D29" s="34"/>
      <c r="E29" s="7"/>
      <c r="F29" s="6"/>
    </row>
    <row r="30" spans="1:6" x14ac:dyDescent="0.2">
      <c r="A30" s="5"/>
      <c r="B30" s="189"/>
      <c r="C30" s="190"/>
      <c r="D30" s="191"/>
      <c r="E30" s="192"/>
      <c r="F30" s="193"/>
    </row>
    <row r="31" spans="1:6" ht="25.5" x14ac:dyDescent="0.2">
      <c r="A31" s="5">
        <v>10</v>
      </c>
      <c r="B31" s="189" t="s">
        <v>23</v>
      </c>
      <c r="C31" s="190" t="s">
        <v>8</v>
      </c>
      <c r="D31" s="191">
        <v>370</v>
      </c>
      <c r="E31" s="192">
        <v>0</v>
      </c>
      <c r="F31" s="193">
        <f>D31*E31</f>
        <v>0</v>
      </c>
    </row>
    <row r="32" spans="1:6" x14ac:dyDescent="0.2">
      <c r="A32" s="5"/>
      <c r="B32" s="6"/>
      <c r="C32" s="190"/>
      <c r="D32" s="191"/>
      <c r="E32" s="192"/>
      <c r="F32" s="193"/>
    </row>
    <row r="33" spans="1:6" ht="25.5" x14ac:dyDescent="0.2">
      <c r="A33" s="5">
        <v>11</v>
      </c>
      <c r="B33" s="189" t="s">
        <v>24</v>
      </c>
      <c r="C33" s="190" t="s">
        <v>8</v>
      </c>
      <c r="D33" s="191">
        <v>150</v>
      </c>
      <c r="E33" s="192">
        <v>0</v>
      </c>
      <c r="F33" s="193">
        <f>D33*E33</f>
        <v>0</v>
      </c>
    </row>
    <row r="34" spans="1:6" x14ac:dyDescent="0.2">
      <c r="A34" s="5"/>
      <c r="B34" s="189"/>
      <c r="C34" s="190"/>
      <c r="D34" s="191"/>
      <c r="E34" s="192"/>
      <c r="F34" s="193"/>
    </row>
    <row r="35" spans="1:6" ht="25.5" x14ac:dyDescent="0.2">
      <c r="A35" s="5">
        <v>12</v>
      </c>
      <c r="B35" s="189" t="s">
        <v>32</v>
      </c>
      <c r="C35" s="190" t="s">
        <v>8</v>
      </c>
      <c r="D35" s="191">
        <v>150</v>
      </c>
      <c r="E35" s="192">
        <v>0</v>
      </c>
      <c r="F35" s="193">
        <f>D35*E35</f>
        <v>0</v>
      </c>
    </row>
    <row r="36" spans="1:6" x14ac:dyDescent="0.2">
      <c r="A36" s="5"/>
      <c r="B36" s="6"/>
      <c r="C36" s="32"/>
      <c r="D36" s="32"/>
      <c r="E36" s="33"/>
      <c r="F36" s="32"/>
    </row>
    <row r="37" spans="1:6" ht="25.5" x14ac:dyDescent="0.2">
      <c r="A37" s="5">
        <v>13</v>
      </c>
      <c r="B37" s="189" t="s">
        <v>89</v>
      </c>
      <c r="C37" s="190" t="s">
        <v>7</v>
      </c>
      <c r="D37" s="191">
        <v>140</v>
      </c>
      <c r="E37" s="192">
        <v>0</v>
      </c>
      <c r="F37" s="193">
        <f>D37*E37</f>
        <v>0</v>
      </c>
    </row>
    <row r="38" spans="1:6" ht="13.5" thickBot="1" x14ac:dyDescent="0.25">
      <c r="A38" s="6"/>
      <c r="B38" s="6"/>
      <c r="C38" s="190"/>
      <c r="D38" s="191"/>
      <c r="E38" s="192"/>
      <c r="F38" s="193"/>
    </row>
    <row r="39" spans="1:6" ht="13.5" thickBot="1" x14ac:dyDescent="0.25">
      <c r="A39" s="5"/>
      <c r="B39" s="31" t="s">
        <v>4</v>
      </c>
      <c r="C39" s="194"/>
      <c r="D39" s="195"/>
      <c r="E39" s="196"/>
      <c r="F39" s="197">
        <f>SUM(F31:F37)</f>
        <v>0</v>
      </c>
    </row>
    <row r="40" spans="1:6" x14ac:dyDescent="0.2">
      <c r="A40" s="5"/>
      <c r="B40" s="30"/>
      <c r="C40" s="190"/>
      <c r="D40" s="191"/>
      <c r="E40" s="7"/>
      <c r="F40" s="29"/>
    </row>
    <row r="41" spans="1:6" x14ac:dyDescent="0.2">
      <c r="A41" s="5"/>
    </row>
    <row r="42" spans="1:6" ht="15" x14ac:dyDescent="0.2">
      <c r="A42" s="5"/>
      <c r="B42" s="27" t="s">
        <v>18</v>
      </c>
      <c r="C42" s="25"/>
      <c r="D42" s="24"/>
      <c r="E42" s="23"/>
      <c r="F42" s="21"/>
    </row>
    <row r="43" spans="1:6" ht="15" x14ac:dyDescent="0.2">
      <c r="A43" s="28"/>
      <c r="B43" s="27"/>
      <c r="C43" s="25"/>
      <c r="D43" s="24"/>
      <c r="E43" s="23"/>
      <c r="F43" s="21"/>
    </row>
    <row r="44" spans="1:6" x14ac:dyDescent="0.2">
      <c r="A44" s="22" t="s">
        <v>6</v>
      </c>
      <c r="B44" s="26" t="str">
        <f>B4</f>
        <v>LOKALNE CESTE IN JAVNE POTI</v>
      </c>
      <c r="C44" s="25"/>
      <c r="D44" s="24"/>
      <c r="E44" s="23"/>
      <c r="F44" s="21">
        <f>F26</f>
        <v>0</v>
      </c>
    </row>
    <row r="45" spans="1:6" x14ac:dyDescent="0.2">
      <c r="A45" s="22" t="s">
        <v>5</v>
      </c>
      <c r="B45" s="26" t="str">
        <f>B28</f>
        <v>KRPANJE ASFALTA</v>
      </c>
      <c r="C45" s="25"/>
      <c r="D45" s="24"/>
      <c r="E45" s="23"/>
      <c r="F45" s="21">
        <f>F39</f>
        <v>0</v>
      </c>
    </row>
    <row r="46" spans="1:6" x14ac:dyDescent="0.2">
      <c r="A46" s="6"/>
      <c r="B46" s="20"/>
      <c r="C46" s="6"/>
      <c r="D46" s="6"/>
      <c r="E46" s="7"/>
      <c r="F46" s="6"/>
    </row>
    <row r="47" spans="1:6" ht="15" thickBot="1" x14ac:dyDescent="0.25">
      <c r="A47" s="19"/>
      <c r="B47" s="12" t="s">
        <v>4</v>
      </c>
      <c r="C47" s="18"/>
      <c r="D47" s="17"/>
      <c r="E47" s="16"/>
      <c r="F47" s="15">
        <f>SUM(F44:F45)</f>
        <v>0</v>
      </c>
    </row>
    <row r="48" spans="1:6" ht="13.5" thickBot="1" x14ac:dyDescent="0.25">
      <c r="A48" s="14"/>
      <c r="B48" s="12" t="s">
        <v>3</v>
      </c>
      <c r="C48" s="11"/>
      <c r="D48" s="10"/>
      <c r="E48" s="9"/>
      <c r="F48" s="8">
        <f>F47*0.22</f>
        <v>0</v>
      </c>
    </row>
    <row r="49" spans="1:6" ht="13.5" thickBot="1" x14ac:dyDescent="0.25">
      <c r="A49" s="13"/>
      <c r="B49" s="12" t="s">
        <v>4</v>
      </c>
      <c r="C49" s="11"/>
      <c r="D49" s="10"/>
      <c r="E49" s="9"/>
      <c r="F49" s="8">
        <f>F47+F48</f>
        <v>0</v>
      </c>
    </row>
  </sheetData>
  <pageMargins left="0.7" right="0.7" top="0.75" bottom="0.75" header="0.3" footer="0.3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E276C-31AE-4F4F-9344-5763A72E4E9E}">
  <dimension ref="A1:F102"/>
  <sheetViews>
    <sheetView view="pageBreakPreview" zoomScaleNormal="100" zoomScaleSheetLayoutView="100" workbookViewId="0"/>
  </sheetViews>
  <sheetFormatPr defaultRowHeight="12.75" x14ac:dyDescent="0.2"/>
  <cols>
    <col min="1" max="1" width="5.28515625" style="180" bestFit="1" customWidth="1"/>
    <col min="2" max="2" width="41.85546875" style="62" bestFit="1" customWidth="1"/>
    <col min="3" max="3" width="5.5703125" style="62" customWidth="1"/>
    <col min="4" max="4" width="9" style="62" bestFit="1" customWidth="1"/>
    <col min="5" max="5" width="11.42578125" style="179" bestFit="1" customWidth="1"/>
    <col min="6" max="6" width="15.85546875" style="62" customWidth="1"/>
    <col min="7" max="16384" width="9.140625" style="62"/>
  </cols>
  <sheetData>
    <row r="1" spans="1:6" x14ac:dyDescent="0.2">
      <c r="A1" s="38" t="s">
        <v>25</v>
      </c>
    </row>
    <row r="2" spans="1:6" x14ac:dyDescent="0.2">
      <c r="A2"/>
      <c r="B2" s="60"/>
      <c r="C2"/>
      <c r="D2"/>
      <c r="E2" s="61"/>
      <c r="F2"/>
    </row>
    <row r="3" spans="1:6" x14ac:dyDescent="0.2">
      <c r="A3"/>
      <c r="B3" s="60"/>
      <c r="C3"/>
      <c r="D3"/>
      <c r="E3" s="61"/>
      <c r="F3"/>
    </row>
    <row r="4" spans="1:6" ht="20.25" x14ac:dyDescent="0.3">
      <c r="A4"/>
      <c r="B4" s="181" t="s">
        <v>38</v>
      </c>
      <c r="C4"/>
      <c r="D4"/>
      <c r="E4" s="61"/>
      <c r="F4"/>
    </row>
    <row r="5" spans="1:6" ht="20.25" x14ac:dyDescent="0.3">
      <c r="A5"/>
      <c r="B5" s="63"/>
      <c r="C5"/>
      <c r="D5"/>
      <c r="E5" s="61"/>
      <c r="F5"/>
    </row>
    <row r="6" spans="1:6" x14ac:dyDescent="0.2">
      <c r="A6" s="64"/>
      <c r="B6" s="60" t="s">
        <v>37</v>
      </c>
      <c r="C6"/>
      <c r="D6"/>
      <c r="E6" s="61"/>
      <c r="F6"/>
    </row>
    <row r="7" spans="1:6" x14ac:dyDescent="0.2">
      <c r="A7" s="64"/>
      <c r="B7" s="60" t="s">
        <v>83</v>
      </c>
      <c r="C7"/>
      <c r="D7"/>
      <c r="E7" s="61"/>
      <c r="F7"/>
    </row>
    <row r="8" spans="1:6" x14ac:dyDescent="0.2">
      <c r="A8"/>
      <c r="B8" s="60" t="s">
        <v>87</v>
      </c>
      <c r="C8"/>
      <c r="D8"/>
      <c r="E8" s="61"/>
      <c r="F8"/>
    </row>
    <row r="9" spans="1:6" x14ac:dyDescent="0.2">
      <c r="A9"/>
      <c r="B9" s="60"/>
      <c r="C9"/>
      <c r="D9"/>
      <c r="E9" s="61"/>
      <c r="F9"/>
    </row>
    <row r="10" spans="1:6" x14ac:dyDescent="0.2">
      <c r="A10"/>
      <c r="B10" s="60"/>
      <c r="C10"/>
      <c r="D10"/>
      <c r="E10" s="61"/>
      <c r="F10"/>
    </row>
    <row r="11" spans="1:6" x14ac:dyDescent="0.2">
      <c r="A11" s="65"/>
      <c r="B11" s="207" t="s">
        <v>39</v>
      </c>
      <c r="C11" s="207"/>
      <c r="D11" s="207"/>
      <c r="E11" s="207"/>
      <c r="F11" s="66"/>
    </row>
    <row r="12" spans="1:6" x14ac:dyDescent="0.2">
      <c r="A12" s="67"/>
      <c r="B12" s="68"/>
      <c r="C12" s="69"/>
      <c r="D12" s="70"/>
      <c r="E12" s="71"/>
      <c r="F12" s="72"/>
    </row>
    <row r="13" spans="1:6" x14ac:dyDescent="0.2">
      <c r="A13" s="73" t="s">
        <v>6</v>
      </c>
      <c r="B13" s="74" t="s">
        <v>40</v>
      </c>
      <c r="C13" s="75"/>
      <c r="D13" s="76"/>
      <c r="E13" s="77"/>
      <c r="F13" s="78">
        <f>F41</f>
        <v>0</v>
      </c>
    </row>
    <row r="14" spans="1:6" x14ac:dyDescent="0.2">
      <c r="A14" s="67"/>
      <c r="B14" s="68"/>
      <c r="C14" s="69"/>
      <c r="D14" s="70"/>
      <c r="E14" s="71"/>
      <c r="F14" s="72"/>
    </row>
    <row r="15" spans="1:6" x14ac:dyDescent="0.2">
      <c r="A15" s="73" t="s">
        <v>5</v>
      </c>
      <c r="B15" s="79" t="s">
        <v>41</v>
      </c>
      <c r="C15" s="75"/>
      <c r="D15" s="76"/>
      <c r="E15" s="77"/>
      <c r="F15" s="78">
        <f>F68</f>
        <v>0</v>
      </c>
    </row>
    <row r="16" spans="1:6" x14ac:dyDescent="0.2">
      <c r="A16" s="67"/>
      <c r="B16" s="80"/>
      <c r="C16" s="69"/>
      <c r="D16" s="70"/>
      <c r="E16" s="71"/>
      <c r="F16" s="72"/>
    </row>
    <row r="17" spans="1:6" x14ac:dyDescent="0.2">
      <c r="A17" s="73" t="s">
        <v>17</v>
      </c>
      <c r="B17" s="79" t="s">
        <v>42</v>
      </c>
      <c r="C17" s="75"/>
      <c r="D17" s="76"/>
      <c r="E17" s="77"/>
      <c r="F17" s="78">
        <f>E88</f>
        <v>0</v>
      </c>
    </row>
    <row r="18" spans="1:6" x14ac:dyDescent="0.2">
      <c r="A18" s="67"/>
      <c r="B18" s="80"/>
      <c r="C18" s="69"/>
      <c r="D18" s="70"/>
      <c r="E18" s="71"/>
      <c r="F18" s="72"/>
    </row>
    <row r="19" spans="1:6" x14ac:dyDescent="0.2">
      <c r="A19" s="73" t="s">
        <v>19</v>
      </c>
      <c r="B19" s="79" t="s">
        <v>84</v>
      </c>
      <c r="C19" s="75"/>
      <c r="D19" s="76"/>
      <c r="E19" s="77"/>
      <c r="F19" s="78">
        <f>E100</f>
        <v>0</v>
      </c>
    </row>
    <row r="20" spans="1:6" x14ac:dyDescent="0.2">
      <c r="A20" s="67"/>
      <c r="B20" s="80"/>
      <c r="C20" s="69"/>
      <c r="D20" s="70"/>
      <c r="E20" s="71"/>
      <c r="F20" s="72"/>
    </row>
    <row r="21" spans="1:6" x14ac:dyDescent="0.2">
      <c r="A21" s="73"/>
      <c r="B21" s="74" t="s">
        <v>43</v>
      </c>
      <c r="C21" s="75"/>
      <c r="D21" s="76"/>
      <c r="E21" s="77"/>
      <c r="F21" s="81">
        <f>F13+F15+F17+F19</f>
        <v>0</v>
      </c>
    </row>
    <row r="22" spans="1:6" x14ac:dyDescent="0.2">
      <c r="A22" s="67"/>
      <c r="B22" s="68" t="s">
        <v>3</v>
      </c>
      <c r="C22" s="69"/>
      <c r="D22" s="70"/>
      <c r="E22" s="71"/>
      <c r="F22" s="82">
        <f>F21*0.22</f>
        <v>0</v>
      </c>
    </row>
    <row r="23" spans="1:6" ht="15" x14ac:dyDescent="0.25">
      <c r="A23" s="83"/>
      <c r="B23" s="84" t="s">
        <v>44</v>
      </c>
      <c r="C23" s="85"/>
      <c r="D23" s="85"/>
      <c r="E23" s="85"/>
      <c r="F23" s="86">
        <f>F21+F22</f>
        <v>0</v>
      </c>
    </row>
    <row r="24" spans="1:6" ht="15" x14ac:dyDescent="0.2">
      <c r="A24" s="65"/>
      <c r="B24" s="87"/>
      <c r="C24" s="88"/>
      <c r="D24" s="89"/>
      <c r="E24" s="90"/>
      <c r="F24" s="91"/>
    </row>
    <row r="25" spans="1:6" x14ac:dyDescent="0.2">
      <c r="A25"/>
      <c r="B25" s="92" t="s">
        <v>45</v>
      </c>
      <c r="C25" s="32" t="s">
        <v>16</v>
      </c>
      <c r="D25" s="32" t="s">
        <v>15</v>
      </c>
      <c r="E25" s="33" t="s">
        <v>14</v>
      </c>
      <c r="F25" s="32" t="s">
        <v>13</v>
      </c>
    </row>
    <row r="26" spans="1:6" ht="15" x14ac:dyDescent="0.2">
      <c r="A26" s="93"/>
      <c r="B26" s="94"/>
      <c r="C26" s="95"/>
      <c r="D26" s="89"/>
      <c r="E26" s="90"/>
      <c r="F26" s="91"/>
    </row>
    <row r="27" spans="1:6" ht="18" x14ac:dyDescent="0.2">
      <c r="A27" s="96" t="s">
        <v>6</v>
      </c>
      <c r="B27" s="97" t="s">
        <v>40</v>
      </c>
      <c r="C27" s="95"/>
      <c r="D27" s="89"/>
      <c r="E27" s="90"/>
      <c r="F27" s="91"/>
    </row>
    <row r="28" spans="1:6" ht="15" x14ac:dyDescent="0.2">
      <c r="A28" s="93"/>
      <c r="B28" s="94"/>
      <c r="C28" s="95"/>
      <c r="D28" s="89"/>
      <c r="E28" s="90"/>
      <c r="F28" s="91"/>
    </row>
    <row r="29" spans="1:6" s="98" customFormat="1" ht="144" customHeight="1" x14ac:dyDescent="0.2">
      <c r="A29" s="208" t="s">
        <v>46</v>
      </c>
      <c r="B29" s="208"/>
      <c r="C29" s="208"/>
      <c r="D29" s="208"/>
      <c r="E29" s="208"/>
      <c r="F29" s="208"/>
    </row>
    <row r="30" spans="1:6" ht="15" x14ac:dyDescent="0.2">
      <c r="A30" s="93"/>
      <c r="B30" s="99"/>
      <c r="C30" s="99"/>
      <c r="D30" s="99"/>
      <c r="E30" s="99"/>
      <c r="F30" s="99"/>
    </row>
    <row r="31" spans="1:6" ht="14.25" x14ac:dyDescent="0.2">
      <c r="A31" s="100">
        <v>1</v>
      </c>
      <c r="B31" s="101" t="s">
        <v>47</v>
      </c>
      <c r="C31" s="102" t="s">
        <v>48</v>
      </c>
      <c r="D31" s="103">
        <v>1050</v>
      </c>
      <c r="E31" s="104">
        <v>0</v>
      </c>
      <c r="F31" s="105">
        <f>E31*D31</f>
        <v>0</v>
      </c>
    </row>
    <row r="32" spans="1:6" ht="14.25" x14ac:dyDescent="0.2">
      <c r="A32" s="106"/>
      <c r="B32" s="107"/>
      <c r="C32" s="108"/>
      <c r="D32" s="109"/>
      <c r="E32" s="110"/>
      <c r="F32" s="111"/>
    </row>
    <row r="33" spans="1:6" ht="45" customHeight="1" x14ac:dyDescent="0.2">
      <c r="A33" s="112">
        <f>A31+1</f>
        <v>2</v>
      </c>
      <c r="B33" s="101" t="s">
        <v>49</v>
      </c>
      <c r="C33" s="102" t="s">
        <v>50</v>
      </c>
      <c r="D33" s="103">
        <v>35</v>
      </c>
      <c r="E33" s="104">
        <v>0</v>
      </c>
      <c r="F33" s="105">
        <f>E33*D33</f>
        <v>0</v>
      </c>
    </row>
    <row r="34" spans="1:6" ht="15" x14ac:dyDescent="0.2">
      <c r="A34" s="93"/>
      <c r="B34" s="113"/>
      <c r="C34" s="95"/>
      <c r="D34" s="89"/>
      <c r="E34" s="114"/>
      <c r="F34" s="105"/>
    </row>
    <row r="35" spans="1:6" ht="42.75" x14ac:dyDescent="0.2">
      <c r="A35" s="112">
        <f>A33+1</f>
        <v>3</v>
      </c>
      <c r="B35" s="101" t="s">
        <v>51</v>
      </c>
      <c r="C35" s="102" t="s">
        <v>50</v>
      </c>
      <c r="D35" s="103">
        <v>15</v>
      </c>
      <c r="E35" s="104">
        <v>0</v>
      </c>
      <c r="F35" s="105">
        <f>E35*D35</f>
        <v>0</v>
      </c>
    </row>
    <row r="36" spans="1:6" ht="14.25" x14ac:dyDescent="0.2">
      <c r="A36" s="100"/>
      <c r="B36" s="101"/>
      <c r="C36" s="102"/>
      <c r="D36" s="103"/>
      <c r="E36" s="104"/>
      <c r="F36" s="105"/>
    </row>
    <row r="37" spans="1:6" ht="14.25" x14ac:dyDescent="0.2">
      <c r="A37" s="112">
        <f>A35+1</f>
        <v>4</v>
      </c>
      <c r="B37" s="101" t="s">
        <v>52</v>
      </c>
      <c r="C37" s="102" t="s">
        <v>48</v>
      </c>
      <c r="D37" s="103">
        <v>60</v>
      </c>
      <c r="E37" s="104">
        <v>0</v>
      </c>
      <c r="F37" s="105">
        <f>E37*D37</f>
        <v>0</v>
      </c>
    </row>
    <row r="38" spans="1:6" ht="15" x14ac:dyDescent="0.2">
      <c r="A38" s="93"/>
      <c r="B38" s="94"/>
      <c r="C38" s="95"/>
      <c r="D38" s="115"/>
      <c r="E38" s="114"/>
      <c r="F38" s="105"/>
    </row>
    <row r="39" spans="1:6" ht="72" thickBot="1" x14ac:dyDescent="0.25">
      <c r="A39" s="116">
        <f>A37+1</f>
        <v>5</v>
      </c>
      <c r="B39" s="117" t="s">
        <v>53</v>
      </c>
      <c r="C39" s="118" t="s">
        <v>54</v>
      </c>
      <c r="D39" s="119">
        <v>1</v>
      </c>
      <c r="E39" s="120">
        <v>0</v>
      </c>
      <c r="F39" s="121">
        <f>E39*D39</f>
        <v>0</v>
      </c>
    </row>
    <row r="40" spans="1:6" ht="15" thickTop="1" x14ac:dyDescent="0.2">
      <c r="A40" s="100"/>
      <c r="B40" s="122"/>
      <c r="C40" s="102"/>
      <c r="D40" s="123"/>
      <c r="E40" s="104"/>
      <c r="F40" s="105"/>
    </row>
    <row r="41" spans="1:6" ht="18" x14ac:dyDescent="0.25">
      <c r="A41" s="93"/>
      <c r="B41" s="124" t="s">
        <v>55</v>
      </c>
      <c r="C41"/>
      <c r="D41" s="89"/>
      <c r="E41" s="90"/>
      <c r="F41" s="125">
        <f>SUM(F31:F39)</f>
        <v>0</v>
      </c>
    </row>
    <row r="42" spans="1:6" ht="15" x14ac:dyDescent="0.2">
      <c r="A42" s="93"/>
      <c r="B42" s="94"/>
      <c r="C42" s="95"/>
      <c r="D42" s="89"/>
      <c r="E42" s="90"/>
      <c r="F42" s="126"/>
    </row>
    <row r="43" spans="1:6" ht="15" x14ac:dyDescent="0.2">
      <c r="A43" s="93"/>
      <c r="B43" s="94"/>
      <c r="C43" s="95"/>
      <c r="D43" s="89"/>
      <c r="E43" s="90"/>
      <c r="F43" s="126"/>
    </row>
    <row r="44" spans="1:6" ht="18" x14ac:dyDescent="0.2">
      <c r="A44" s="96" t="s">
        <v>5</v>
      </c>
      <c r="B44" s="127" t="s">
        <v>41</v>
      </c>
      <c r="C44" s="95"/>
      <c r="D44" s="89"/>
      <c r="E44" s="90"/>
      <c r="F44" s="126"/>
    </row>
    <row r="45" spans="1:6" customFormat="1" x14ac:dyDescent="0.2"/>
    <row r="46" spans="1:6" customFormat="1" ht="42.75" x14ac:dyDescent="0.2">
      <c r="A46" s="112">
        <v>1</v>
      </c>
      <c r="B46" s="101" t="s">
        <v>56</v>
      </c>
      <c r="C46" s="102" t="s">
        <v>31</v>
      </c>
      <c r="D46" s="103">
        <v>2100</v>
      </c>
      <c r="E46" s="104">
        <v>0</v>
      </c>
      <c r="F46" s="105">
        <f>E46*D46</f>
        <v>0</v>
      </c>
    </row>
    <row r="47" spans="1:6" customFormat="1" ht="14.25" x14ac:dyDescent="0.2">
      <c r="A47" s="112"/>
      <c r="B47" s="101"/>
      <c r="C47" s="102"/>
      <c r="D47" s="103"/>
      <c r="E47" s="104"/>
      <c r="F47" s="105"/>
    </row>
    <row r="48" spans="1:6" customFormat="1" ht="57" x14ac:dyDescent="0.2">
      <c r="A48" s="112">
        <f>A46+1</f>
        <v>2</v>
      </c>
      <c r="B48" s="101" t="s">
        <v>57</v>
      </c>
      <c r="C48" s="102" t="s">
        <v>31</v>
      </c>
      <c r="D48" s="103">
        <v>2100</v>
      </c>
      <c r="E48" s="104">
        <v>0</v>
      </c>
      <c r="F48" s="105">
        <f>E48*D48</f>
        <v>0</v>
      </c>
    </row>
    <row r="49" spans="1:6" customFormat="1" ht="14.25" x14ac:dyDescent="0.2">
      <c r="A49" s="100"/>
      <c r="B49" s="101"/>
      <c r="C49" s="102"/>
      <c r="D49" s="103"/>
      <c r="E49" s="128"/>
      <c r="F49" s="105"/>
    </row>
    <row r="50" spans="1:6" customFormat="1" ht="14.25" x14ac:dyDescent="0.2">
      <c r="A50" s="112">
        <f>A48+1</f>
        <v>3</v>
      </c>
      <c r="B50" s="101" t="s">
        <v>58</v>
      </c>
      <c r="C50" s="102" t="s">
        <v>31</v>
      </c>
      <c r="D50" s="103">
        <v>5250</v>
      </c>
      <c r="E50" s="128">
        <v>0</v>
      </c>
      <c r="F50" s="105">
        <f>E50*D50</f>
        <v>0</v>
      </c>
    </row>
    <row r="51" spans="1:6" ht="14.25" x14ac:dyDescent="0.2">
      <c r="A51" s="129"/>
      <c r="B51" s="130"/>
      <c r="C51" s="131"/>
      <c r="D51" s="132"/>
      <c r="E51" s="133"/>
      <c r="F51" s="134"/>
    </row>
    <row r="52" spans="1:6" ht="42.75" x14ac:dyDescent="0.2">
      <c r="A52" s="135">
        <f>A50+1</f>
        <v>4</v>
      </c>
      <c r="B52" s="101" t="s">
        <v>59</v>
      </c>
      <c r="C52" s="136" t="s">
        <v>60</v>
      </c>
      <c r="D52" s="137">
        <v>64</v>
      </c>
      <c r="E52" s="128">
        <v>0</v>
      </c>
      <c r="F52" s="105">
        <f>E52*D52</f>
        <v>0</v>
      </c>
    </row>
    <row r="53" spans="1:6" ht="14.25" x14ac:dyDescent="0.2">
      <c r="A53" s="135"/>
      <c r="B53" s="101"/>
      <c r="C53" s="136"/>
      <c r="D53" s="137"/>
      <c r="E53" s="128"/>
      <c r="F53" s="105"/>
    </row>
    <row r="54" spans="1:6" ht="42.75" x14ac:dyDescent="0.2">
      <c r="A54" s="135">
        <f>A52+1</f>
        <v>5</v>
      </c>
      <c r="B54" s="101" t="s">
        <v>61</v>
      </c>
      <c r="C54" s="136" t="s">
        <v>60</v>
      </c>
      <c r="D54" s="137">
        <v>340</v>
      </c>
      <c r="E54" s="128">
        <v>0</v>
      </c>
      <c r="F54" s="105">
        <f>E54*D54</f>
        <v>0</v>
      </c>
    </row>
    <row r="55" spans="1:6" ht="14.25" x14ac:dyDescent="0.2">
      <c r="A55" s="135"/>
      <c r="B55" s="101"/>
      <c r="C55" s="136"/>
      <c r="D55" s="137"/>
      <c r="E55" s="128"/>
      <c r="F55" s="105"/>
    </row>
    <row r="56" spans="1:6" ht="86.25" x14ac:dyDescent="0.2">
      <c r="A56" s="135">
        <f>A54+1</f>
        <v>6</v>
      </c>
      <c r="B56" s="138" t="s">
        <v>62</v>
      </c>
      <c r="C56" s="139" t="s">
        <v>60</v>
      </c>
      <c r="D56" s="140">
        <v>3000</v>
      </c>
      <c r="E56" s="140">
        <v>0</v>
      </c>
      <c r="F56" s="141">
        <f>+D56*E56</f>
        <v>0</v>
      </c>
    </row>
    <row r="57" spans="1:6" ht="14.25" x14ac:dyDescent="0.2">
      <c r="A57" s="142"/>
      <c r="B57" s="138"/>
      <c r="C57" s="139"/>
      <c r="D57" s="140"/>
      <c r="E57" s="140"/>
      <c r="F57" s="141"/>
    </row>
    <row r="58" spans="1:6" s="147" customFormat="1" ht="88.5" customHeight="1" x14ac:dyDescent="0.2">
      <c r="A58" s="100">
        <f>A56+1</f>
        <v>7</v>
      </c>
      <c r="B58" s="143" t="s">
        <v>63</v>
      </c>
      <c r="C58" s="144" t="s">
        <v>60</v>
      </c>
      <c r="D58" s="145">
        <v>1030</v>
      </c>
      <c r="E58" s="145">
        <v>0</v>
      </c>
      <c r="F58" s="146">
        <f>+D58*E58</f>
        <v>0</v>
      </c>
    </row>
    <row r="59" spans="1:6" ht="14.25" x14ac:dyDescent="0.2">
      <c r="A59" s="135"/>
      <c r="B59" s="138"/>
      <c r="C59" s="139"/>
      <c r="D59" s="140"/>
      <c r="E59" s="140"/>
      <c r="F59" s="141"/>
    </row>
    <row r="60" spans="1:6" ht="57" x14ac:dyDescent="0.2">
      <c r="A60" s="135">
        <f>A58+1</f>
        <v>8</v>
      </c>
      <c r="B60" s="101" t="s">
        <v>64</v>
      </c>
      <c r="C60" s="102" t="s">
        <v>31</v>
      </c>
      <c r="D60" s="137">
        <v>5665</v>
      </c>
      <c r="E60" s="128">
        <v>0</v>
      </c>
      <c r="F60" s="105">
        <f>E60*D60</f>
        <v>0</v>
      </c>
    </row>
    <row r="61" spans="1:6" ht="14.25" x14ac:dyDescent="0.2">
      <c r="A61" s="135"/>
      <c r="B61" s="101"/>
      <c r="C61" s="148"/>
      <c r="D61" s="149"/>
      <c r="E61" s="149"/>
      <c r="F61" s="149"/>
    </row>
    <row r="62" spans="1:6" ht="28.5" x14ac:dyDescent="0.2">
      <c r="A62" s="135">
        <f>A60+1</f>
        <v>9</v>
      </c>
      <c r="B62" s="101" t="s">
        <v>65</v>
      </c>
      <c r="C62" s="136" t="s">
        <v>31</v>
      </c>
      <c r="D62" s="103">
        <v>1430</v>
      </c>
      <c r="E62" s="128">
        <v>0</v>
      </c>
      <c r="F62" s="105">
        <f>E62*D62</f>
        <v>0</v>
      </c>
    </row>
    <row r="63" spans="1:6" ht="14.25" x14ac:dyDescent="0.2">
      <c r="A63" s="135"/>
      <c r="B63" s="101"/>
      <c r="C63" s="136"/>
      <c r="D63" s="103"/>
      <c r="E63" s="128"/>
      <c r="F63" s="105"/>
    </row>
    <row r="64" spans="1:6" ht="57" x14ac:dyDescent="0.2">
      <c r="A64" s="135">
        <f>A62+1</f>
        <v>10</v>
      </c>
      <c r="B64" s="138" t="s">
        <v>66</v>
      </c>
      <c r="C64" s="139" t="s">
        <v>48</v>
      </c>
      <c r="D64" s="140">
        <v>1854</v>
      </c>
      <c r="E64" s="140">
        <v>0</v>
      </c>
      <c r="F64" s="141">
        <f>+D64*E64</f>
        <v>0</v>
      </c>
    </row>
    <row r="65" spans="1:6" ht="14.25" x14ac:dyDescent="0.2">
      <c r="A65" s="135"/>
      <c r="B65" s="101"/>
      <c r="C65" s="136"/>
      <c r="D65" s="103"/>
      <c r="E65" s="128"/>
      <c r="F65" s="105"/>
    </row>
    <row r="66" spans="1:6" ht="29.25" thickBot="1" x14ac:dyDescent="0.25">
      <c r="A66" s="150">
        <f>A64+1</f>
        <v>11</v>
      </c>
      <c r="B66" s="117" t="s">
        <v>67</v>
      </c>
      <c r="C66" s="151"/>
      <c r="D66" s="119"/>
      <c r="E66" s="152"/>
      <c r="F66" s="121">
        <f>SUM(F46:F62)*0.1</f>
        <v>0</v>
      </c>
    </row>
    <row r="67" spans="1:6" ht="15" thickTop="1" x14ac:dyDescent="0.2">
      <c r="A67" s="135"/>
      <c r="B67" s="101"/>
      <c r="C67" s="136"/>
      <c r="D67" s="103"/>
      <c r="E67" s="128"/>
      <c r="F67" s="105"/>
    </row>
    <row r="68" spans="1:6" ht="18" x14ac:dyDescent="0.25">
      <c r="A68" s="93"/>
      <c r="B68" s="153" t="s">
        <v>68</v>
      </c>
      <c r="C68" s="95"/>
      <c r="D68" s="89"/>
      <c r="E68" s="90"/>
      <c r="F68" s="125">
        <f>SUM(F46:F66)</f>
        <v>0</v>
      </c>
    </row>
    <row r="69" spans="1:6" ht="18" x14ac:dyDescent="0.25">
      <c r="A69" s="93"/>
      <c r="B69" s="154"/>
      <c r="C69" s="95"/>
      <c r="D69" s="89"/>
      <c r="E69" s="90"/>
      <c r="F69" s="125"/>
    </row>
    <row r="70" spans="1:6" ht="18" x14ac:dyDescent="0.25">
      <c r="A70" s="155" t="s">
        <v>17</v>
      </c>
      <c r="B70" s="155" t="s">
        <v>42</v>
      </c>
      <c r="C70" s="156"/>
      <c r="D70" s="157"/>
      <c r="E70" s="157"/>
      <c r="F70" s="158"/>
    </row>
    <row r="71" spans="1:6" ht="18" x14ac:dyDescent="0.25">
      <c r="A71" s="159"/>
      <c r="B71" s="155"/>
      <c r="C71" s="156"/>
      <c r="D71" s="157"/>
      <c r="E71" s="157"/>
      <c r="F71" s="158"/>
    </row>
    <row r="72" spans="1:6" ht="28.5" x14ac:dyDescent="0.2">
      <c r="A72" s="135">
        <v>1</v>
      </c>
      <c r="B72" s="101" t="s">
        <v>69</v>
      </c>
      <c r="C72" s="102" t="s">
        <v>50</v>
      </c>
      <c r="D72" s="137">
        <v>8</v>
      </c>
      <c r="E72" s="128">
        <v>0</v>
      </c>
      <c r="F72" s="105">
        <f>+D72*E72</f>
        <v>0</v>
      </c>
    </row>
    <row r="73" spans="1:6" ht="14.25" x14ac:dyDescent="0.2">
      <c r="A73" s="135"/>
      <c r="B73" s="101"/>
      <c r="C73" s="102"/>
      <c r="D73" s="137"/>
      <c r="E73" s="128"/>
      <c r="F73" s="105"/>
    </row>
    <row r="74" spans="1:6" ht="57" x14ac:dyDescent="0.2">
      <c r="A74" s="135">
        <f>A72+1</f>
        <v>2</v>
      </c>
      <c r="B74" s="101" t="s">
        <v>70</v>
      </c>
      <c r="C74" s="102" t="s">
        <v>71</v>
      </c>
      <c r="D74" s="137">
        <v>12</v>
      </c>
      <c r="E74" s="128">
        <v>0</v>
      </c>
      <c r="F74" s="105">
        <f>+D74*E74</f>
        <v>0</v>
      </c>
    </row>
    <row r="75" spans="1:6" ht="14.25" x14ac:dyDescent="0.2">
      <c r="A75" s="135"/>
      <c r="B75" s="101"/>
      <c r="C75" s="102"/>
      <c r="D75" s="137"/>
      <c r="E75" s="128"/>
      <c r="F75" s="105"/>
    </row>
    <row r="76" spans="1:6" ht="71.25" x14ac:dyDescent="0.2">
      <c r="A76" s="135">
        <f>A74+1</f>
        <v>3</v>
      </c>
      <c r="B76" s="101" t="s">
        <v>72</v>
      </c>
      <c r="C76" s="102" t="s">
        <v>71</v>
      </c>
      <c r="D76" s="137">
        <v>13</v>
      </c>
      <c r="E76" s="128">
        <v>0</v>
      </c>
      <c r="F76" s="105">
        <f>+D76*E76</f>
        <v>0</v>
      </c>
    </row>
    <row r="77" spans="1:6" ht="14.25" x14ac:dyDescent="0.2">
      <c r="A77" s="135"/>
      <c r="B77" s="101"/>
      <c r="C77" s="102"/>
      <c r="D77" s="137"/>
      <c r="E77" s="128"/>
      <c r="F77" s="105"/>
    </row>
    <row r="78" spans="1:6" ht="28.5" x14ac:dyDescent="0.2">
      <c r="A78" s="135">
        <f>A76+1</f>
        <v>4</v>
      </c>
      <c r="B78" s="101" t="s">
        <v>73</v>
      </c>
      <c r="C78" s="102" t="s">
        <v>71</v>
      </c>
      <c r="D78" s="137">
        <v>13</v>
      </c>
      <c r="E78" s="128">
        <v>0</v>
      </c>
      <c r="F78" s="105">
        <f>+D78*E78</f>
        <v>0</v>
      </c>
    </row>
    <row r="79" spans="1:6" ht="14.25" x14ac:dyDescent="0.2">
      <c r="A79" s="135"/>
      <c r="B79" s="101"/>
      <c r="C79" s="102"/>
      <c r="D79" s="137"/>
      <c r="E79" s="128"/>
      <c r="F79" s="105"/>
    </row>
    <row r="80" spans="1:6" customFormat="1" ht="57" x14ac:dyDescent="0.2">
      <c r="A80" s="135">
        <f>A78+1</f>
        <v>5</v>
      </c>
      <c r="B80" s="101" t="s">
        <v>74</v>
      </c>
      <c r="C80" s="102" t="s">
        <v>71</v>
      </c>
      <c r="D80" s="137">
        <v>1</v>
      </c>
      <c r="E80" s="128">
        <v>0</v>
      </c>
      <c r="F80" s="105">
        <f>+D80*E80</f>
        <v>0</v>
      </c>
    </row>
    <row r="81" spans="1:6" customFormat="1" ht="14.25" x14ac:dyDescent="0.2">
      <c r="A81" s="135"/>
      <c r="B81" s="101"/>
      <c r="C81" s="102"/>
      <c r="D81" s="137"/>
      <c r="E81" s="128"/>
      <c r="F81" s="105"/>
    </row>
    <row r="82" spans="1:6" customFormat="1" ht="57" x14ac:dyDescent="0.2">
      <c r="A82" s="135">
        <f>A80+1</f>
        <v>6</v>
      </c>
      <c r="B82" s="101" t="s">
        <v>75</v>
      </c>
      <c r="C82" s="102" t="s">
        <v>48</v>
      </c>
      <c r="D82" s="137">
        <v>300</v>
      </c>
      <c r="E82" s="128">
        <v>0</v>
      </c>
      <c r="F82" s="105">
        <f>+D82*E82</f>
        <v>0</v>
      </c>
    </row>
    <row r="83" spans="1:6" customFormat="1" ht="14.25" x14ac:dyDescent="0.2">
      <c r="A83" s="135"/>
      <c r="B83" s="101"/>
      <c r="C83" s="102"/>
      <c r="D83" s="137"/>
      <c r="E83" s="128"/>
      <c r="F83" s="105"/>
    </row>
    <row r="84" spans="1:6" customFormat="1" ht="28.5" x14ac:dyDescent="0.2">
      <c r="A84" s="135">
        <f>A82+1</f>
        <v>7</v>
      </c>
      <c r="B84" s="101" t="s">
        <v>76</v>
      </c>
      <c r="C84" s="102" t="s">
        <v>48</v>
      </c>
      <c r="D84" s="137">
        <v>100</v>
      </c>
      <c r="E84" s="128">
        <v>0</v>
      </c>
      <c r="F84" s="105">
        <f>+D84*E84</f>
        <v>0</v>
      </c>
    </row>
    <row r="85" spans="1:6" customFormat="1" x14ac:dyDescent="0.2">
      <c r="A85" s="160"/>
      <c r="B85" s="161"/>
      <c r="C85" s="162"/>
      <c r="D85" s="157"/>
      <c r="E85" s="157"/>
      <c r="F85" s="163"/>
    </row>
    <row r="86" spans="1:6" customFormat="1" ht="86.25" thickBot="1" x14ac:dyDescent="0.25">
      <c r="A86" s="135">
        <f>A84+1</f>
        <v>8</v>
      </c>
      <c r="B86" s="117" t="s">
        <v>77</v>
      </c>
      <c r="C86" s="151"/>
      <c r="D86" s="119"/>
      <c r="E86" s="152"/>
      <c r="F86" s="121">
        <f>SUM(F72:F85)*0.1</f>
        <v>0</v>
      </c>
    </row>
    <row r="87" spans="1:6" customFormat="1" ht="13.5" thickTop="1" x14ac:dyDescent="0.2">
      <c r="A87" s="159"/>
      <c r="B87" s="161"/>
      <c r="C87" s="162"/>
      <c r="D87" s="157"/>
      <c r="E87" s="157"/>
      <c r="F87" s="164"/>
    </row>
    <row r="88" spans="1:6" customFormat="1" ht="18" x14ac:dyDescent="0.25">
      <c r="A88" s="159"/>
      <c r="B88" s="1" t="s">
        <v>78</v>
      </c>
      <c r="C88" s="1"/>
      <c r="D88" s="165"/>
      <c r="E88" s="206">
        <f>SUM(F72:F86)</f>
        <v>0</v>
      </c>
      <c r="F88" s="206"/>
    </row>
    <row r="89" spans="1:6" customFormat="1" ht="18" x14ac:dyDescent="0.25">
      <c r="A89" s="159"/>
      <c r="B89" s="166"/>
      <c r="C89" s="166"/>
      <c r="D89" s="165"/>
      <c r="E89" s="167"/>
      <c r="F89" s="167"/>
    </row>
    <row r="90" spans="1:6" customFormat="1" ht="18" x14ac:dyDescent="0.25">
      <c r="A90" s="168"/>
      <c r="B90" s="169"/>
      <c r="C90" s="170"/>
      <c r="D90" s="171"/>
      <c r="E90" s="172"/>
      <c r="F90" s="173"/>
    </row>
    <row r="91" spans="1:6" ht="18" x14ac:dyDescent="0.25">
      <c r="A91" s="155" t="s">
        <v>19</v>
      </c>
      <c r="B91" s="209" t="s">
        <v>84</v>
      </c>
      <c r="C91" s="209"/>
      <c r="D91" s="209"/>
      <c r="E91" s="209"/>
      <c r="F91" s="209"/>
    </row>
    <row r="92" spans="1:6" ht="14.25" x14ac:dyDescent="0.2">
      <c r="A92" s="159"/>
      <c r="B92" s="174"/>
      <c r="C92" s="156"/>
      <c r="D92" s="175"/>
      <c r="E92" s="175"/>
      <c r="F92" s="176"/>
    </row>
    <row r="93" spans="1:6" ht="14.25" x14ac:dyDescent="0.2">
      <c r="A93" s="135"/>
      <c r="B93" s="101"/>
      <c r="C93" s="136"/>
      <c r="D93" s="103"/>
      <c r="E93" s="128"/>
      <c r="F93" s="105"/>
    </row>
    <row r="94" spans="1:6" ht="42.75" x14ac:dyDescent="0.2">
      <c r="A94" s="135">
        <v>1</v>
      </c>
      <c r="B94" s="101" t="s">
        <v>79</v>
      </c>
      <c r="C94" s="136" t="s">
        <v>48</v>
      </c>
      <c r="D94" s="103">
        <v>150</v>
      </c>
      <c r="E94" s="128">
        <v>0</v>
      </c>
      <c r="F94" s="105">
        <f>+D94*E94</f>
        <v>0</v>
      </c>
    </row>
    <row r="95" spans="1:6" ht="14.25" x14ac:dyDescent="0.2">
      <c r="A95" s="135"/>
      <c r="B95" s="101"/>
      <c r="C95" s="136"/>
      <c r="D95" s="103"/>
      <c r="E95" s="128"/>
      <c r="F95" s="105"/>
    </row>
    <row r="96" spans="1:6" ht="57" x14ac:dyDescent="0.2">
      <c r="A96" s="135">
        <f>A94+1</f>
        <v>2</v>
      </c>
      <c r="B96" s="101" t="s">
        <v>80</v>
      </c>
      <c r="C96" s="136" t="s">
        <v>71</v>
      </c>
      <c r="D96" s="103">
        <v>4</v>
      </c>
      <c r="E96" s="128">
        <v>0</v>
      </c>
      <c r="F96" s="105">
        <f>+D96*E96</f>
        <v>0</v>
      </c>
    </row>
    <row r="97" spans="1:6" ht="14.25" x14ac:dyDescent="0.2">
      <c r="A97" s="135"/>
      <c r="B97" s="101"/>
      <c r="C97" s="136"/>
      <c r="D97" s="103"/>
      <c r="E97" s="128"/>
      <c r="F97" s="105"/>
    </row>
    <row r="98" spans="1:6" ht="86.25" thickBot="1" x14ac:dyDescent="0.25">
      <c r="A98" s="150">
        <f>A96+1</f>
        <v>3</v>
      </c>
      <c r="B98" s="117" t="s">
        <v>81</v>
      </c>
      <c r="C98" s="151"/>
      <c r="D98" s="119"/>
      <c r="E98" s="152"/>
      <c r="F98" s="121">
        <f>SUM(F93:F97)*0.1</f>
        <v>0</v>
      </c>
    </row>
    <row r="99" spans="1:6" ht="13.5" thickTop="1" x14ac:dyDescent="0.2">
      <c r="A99" s="159"/>
      <c r="B99" s="161"/>
      <c r="C99" s="162"/>
      <c r="D99" s="157"/>
      <c r="E99" s="157"/>
      <c r="F99" s="164"/>
    </row>
    <row r="100" spans="1:6" ht="15.75" x14ac:dyDescent="0.25">
      <c r="A100" s="159"/>
      <c r="B100" s="1" t="s">
        <v>82</v>
      </c>
      <c r="C100" s="204"/>
      <c r="D100" s="205"/>
      <c r="E100" s="206">
        <f>SUM(F93:F98)</f>
        <v>0</v>
      </c>
      <c r="F100" s="204"/>
    </row>
    <row r="101" spans="1:6" ht="18" x14ac:dyDescent="0.25">
      <c r="A101" s="159"/>
      <c r="B101" s="166"/>
      <c r="C101" s="177"/>
      <c r="D101" s="165"/>
      <c r="E101" s="167"/>
      <c r="F101" s="177"/>
    </row>
    <row r="102" spans="1:6" x14ac:dyDescent="0.2">
      <c r="A102" s="62"/>
      <c r="B102" s="178"/>
    </row>
  </sheetData>
  <mergeCells count="7">
    <mergeCell ref="B100:D100"/>
    <mergeCell ref="E100:F100"/>
    <mergeCell ref="B11:E11"/>
    <mergeCell ref="A29:F29"/>
    <mergeCell ref="B88:C88"/>
    <mergeCell ref="E88:F88"/>
    <mergeCell ref="B91:F91"/>
  </mergeCells>
  <pageMargins left="0.7" right="0.7" top="0.75" bottom="0.75" header="0.3" footer="0.3"/>
  <pageSetup paperSize="9" orientation="portrait" r:id="rId1"/>
  <rowBreaks count="4" manualBreakCount="4">
    <brk id="24" max="16383" man="1"/>
    <brk id="42" max="16383" man="1"/>
    <brk id="60" max="16383" man="1"/>
    <brk id="81" max="16383" man="1"/>
  </rowBreaks>
  <ignoredErrors>
    <ignoredError sqref="F58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3:B97"/>
  <sheetViews>
    <sheetView view="pageBreakPreview" zoomScaleNormal="100" zoomScaleSheetLayoutView="100" workbookViewId="0">
      <selection activeCell="O25" sqref="O25"/>
    </sheetView>
  </sheetViews>
  <sheetFormatPr defaultColWidth="9.140625" defaultRowHeight="12.75" x14ac:dyDescent="0.2"/>
  <cols>
    <col min="1" max="16384" width="9.140625" style="6"/>
  </cols>
  <sheetData>
    <row r="3" spans="1:2" ht="20.25" x14ac:dyDescent="0.3">
      <c r="B3" s="37" t="s">
        <v>20</v>
      </c>
    </row>
    <row r="5" spans="1:2" x14ac:dyDescent="0.2">
      <c r="A5" s="29"/>
    </row>
    <row r="6" spans="1:2" x14ac:dyDescent="0.2">
      <c r="A6" s="29"/>
    </row>
    <row r="7" spans="1:2" x14ac:dyDescent="0.2">
      <c r="A7" s="29"/>
    </row>
    <row r="8" spans="1:2" x14ac:dyDescent="0.2">
      <c r="A8" s="29"/>
    </row>
    <row r="9" spans="1:2" x14ac:dyDescent="0.2">
      <c r="A9" s="29"/>
    </row>
    <row r="10" spans="1:2" x14ac:dyDescent="0.2">
      <c r="A10" s="29"/>
    </row>
    <row r="11" spans="1:2" x14ac:dyDescent="0.2">
      <c r="A11" s="29"/>
    </row>
    <row r="12" spans="1:2" ht="13.5" customHeight="1" x14ac:dyDescent="0.2">
      <c r="A12" s="29"/>
    </row>
    <row r="13" spans="1:2" x14ac:dyDescent="0.2">
      <c r="A13" s="29"/>
    </row>
    <row r="14" spans="1:2" x14ac:dyDescent="0.2">
      <c r="A14" s="29"/>
    </row>
    <row r="15" spans="1:2" x14ac:dyDescent="0.2">
      <c r="A15" s="29"/>
    </row>
    <row r="16" spans="1:2" x14ac:dyDescent="0.2">
      <c r="A16" s="29"/>
    </row>
    <row r="17" spans="1:1" x14ac:dyDescent="0.2">
      <c r="A17" s="29"/>
    </row>
    <row r="18" spans="1:1" x14ac:dyDescent="0.2">
      <c r="A18" s="29"/>
    </row>
    <row r="27" spans="1:1" ht="13.5" customHeight="1" x14ac:dyDescent="0.2">
      <c r="A27" s="29"/>
    </row>
    <row r="28" spans="1:1" x14ac:dyDescent="0.2">
      <c r="A28" s="36"/>
    </row>
    <row r="34" spans="1:1" x14ac:dyDescent="0.2">
      <c r="A34" s="29"/>
    </row>
    <row r="35" spans="1:1" x14ac:dyDescent="0.2">
      <c r="A35" s="29"/>
    </row>
    <row r="36" spans="1:1" ht="13.5" customHeight="1" x14ac:dyDescent="0.2">
      <c r="A36" s="29"/>
    </row>
    <row r="37" spans="1:1" ht="14.25" customHeight="1" x14ac:dyDescent="0.2">
      <c r="A37" s="29"/>
    </row>
    <row r="38" spans="1:1" x14ac:dyDescent="0.2">
      <c r="A38" s="29"/>
    </row>
    <row r="39" spans="1:1" x14ac:dyDescent="0.2">
      <c r="A39" s="29"/>
    </row>
    <row r="40" spans="1:1" x14ac:dyDescent="0.2">
      <c r="A40" s="29"/>
    </row>
    <row r="41" spans="1:1" x14ac:dyDescent="0.2">
      <c r="A41" s="29"/>
    </row>
    <row r="42" spans="1:1" x14ac:dyDescent="0.2">
      <c r="A42" s="29"/>
    </row>
    <row r="43" spans="1:1" x14ac:dyDescent="0.2">
      <c r="A43" s="29"/>
    </row>
    <row r="44" spans="1:1" x14ac:dyDescent="0.2">
      <c r="A44" s="29"/>
    </row>
    <row r="45" spans="1:1" x14ac:dyDescent="0.2">
      <c r="A45" s="29"/>
    </row>
    <row r="46" spans="1:1" x14ac:dyDescent="0.2">
      <c r="A46" s="29"/>
    </row>
    <row r="47" spans="1:1" x14ac:dyDescent="0.2">
      <c r="A47" s="29"/>
    </row>
    <row r="48" spans="1:1" x14ac:dyDescent="0.2">
      <c r="A48" s="29"/>
    </row>
    <row r="49" spans="1:1" x14ac:dyDescent="0.2">
      <c r="A49" s="29"/>
    </row>
    <row r="50" spans="1:1" x14ac:dyDescent="0.2">
      <c r="A50" s="29"/>
    </row>
    <row r="51" spans="1:1" x14ac:dyDescent="0.2">
      <c r="A51" s="29"/>
    </row>
    <row r="52" spans="1:1" x14ac:dyDescent="0.2">
      <c r="A52" s="29"/>
    </row>
    <row r="53" spans="1:1" x14ac:dyDescent="0.2">
      <c r="A53" s="29"/>
    </row>
    <row r="54" spans="1:1" x14ac:dyDescent="0.2">
      <c r="A54" s="29"/>
    </row>
    <row r="57" spans="1:1" x14ac:dyDescent="0.2">
      <c r="A57" s="29"/>
    </row>
    <row r="58" spans="1:1" x14ac:dyDescent="0.2">
      <c r="A58" s="29"/>
    </row>
    <row r="59" spans="1:1" x14ac:dyDescent="0.2">
      <c r="A59" s="29"/>
    </row>
    <row r="60" spans="1:1" x14ac:dyDescent="0.2">
      <c r="A60" s="29"/>
    </row>
    <row r="61" spans="1:1" x14ac:dyDescent="0.2">
      <c r="A61" s="29"/>
    </row>
    <row r="62" spans="1:1" x14ac:dyDescent="0.2">
      <c r="A62" s="29"/>
    </row>
    <row r="63" spans="1:1" x14ac:dyDescent="0.2">
      <c r="A63" s="29"/>
    </row>
    <row r="64" spans="1:1" x14ac:dyDescent="0.2">
      <c r="A64" s="29"/>
    </row>
    <row r="65" spans="1:1" x14ac:dyDescent="0.2">
      <c r="A65" s="29"/>
    </row>
    <row r="66" spans="1:1" ht="12.75" customHeight="1" x14ac:dyDescent="0.2">
      <c r="A66" s="29"/>
    </row>
    <row r="67" spans="1:1" x14ac:dyDescent="0.2">
      <c r="A67" s="29"/>
    </row>
    <row r="68" spans="1:1" x14ac:dyDescent="0.2">
      <c r="A68" s="29"/>
    </row>
    <row r="69" spans="1:1" x14ac:dyDescent="0.2">
      <c r="A69" s="29"/>
    </row>
    <row r="97" ht="38.25" customHeight="1" x14ac:dyDescent="0.2"/>
  </sheetData>
  <pageMargins left="0.7" right="0.7" top="0.75" bottom="0.75" header="0.3" footer="0.3"/>
  <pageSetup paperSize="9" scale="8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2</vt:i4>
      </vt:variant>
    </vt:vector>
  </HeadingPairs>
  <TitlesOfParts>
    <vt:vector size="6" baseType="lpstr">
      <vt:lpstr>Odseki za asf. po KS</vt:lpstr>
      <vt:lpstr>Ocena del asfaltiranja SKUPNO</vt:lpstr>
      <vt:lpstr>Gradbena dela Bukov vrh</vt:lpstr>
      <vt:lpstr>Skica tipske grbine</vt:lpstr>
      <vt:lpstr>'Odseki za asf. po KS'!Področje_tiskanja</vt:lpstr>
      <vt:lpstr>'Skica tipske grbine'!Področje_tiskanja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</dc:creator>
  <cp:lastModifiedBy>Bostjan Kocar</cp:lastModifiedBy>
  <cp:lastPrinted>2023-03-08T08:54:29Z</cp:lastPrinted>
  <dcterms:created xsi:type="dcterms:W3CDTF">2009-12-16T13:36:32Z</dcterms:created>
  <dcterms:modified xsi:type="dcterms:W3CDTF">2023-03-16T13:10:10Z</dcterms:modified>
</cp:coreProperties>
</file>